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PL Legrand 15.05.2022\"/>
    </mc:Choice>
  </mc:AlternateContent>
  <xr:revisionPtr revIDLastSave="0" documentId="13_ncr:1_{FAC94EB4-E945-4B8E-8836-034406B99111}" xr6:coauthVersionLast="47" xr6:coauthVersionMax="47" xr10:uidLastSave="{00000000-0000-0000-0000-000000000000}"/>
  <bookViews>
    <workbookView xWindow="-120" yWindow="-120" windowWidth="29040" windowHeight="15720" tabRatio="818" activeTab="6" xr2:uid="{00000000-000D-0000-FFFF-FFFF00000000}"/>
  </bookViews>
  <sheets>
    <sheet name="Living Now" sheetId="4" r:id="rId1"/>
    <sheet name="Living Now Sockets" sheetId="14" r:id="rId2"/>
    <sheet name="Living Now Wireless" sheetId="15" r:id="rId3"/>
    <sheet name="Living Now Others" sheetId="11" r:id="rId4"/>
    <sheet name="Living Now Frames" sheetId="10" r:id="rId5"/>
    <sheet name="Living Now Frames German" sheetId="12" r:id="rId6"/>
    <sheet name="Pictures " sheetId="13" r:id="rId7"/>
  </sheets>
  <definedNames>
    <definedName name="_xlnm.Print_Area" localSheetId="0">'Living Now'!$A$1:$I$41</definedName>
    <definedName name="_xlnm.Print_Area" localSheetId="4">'Living Now Frames'!$A$1:$E$64</definedName>
    <definedName name="_xlnm.Print_Area" localSheetId="5">'Living Now Frames German'!$A$1:$E$64</definedName>
    <definedName name="_xlnm.Print_Area" localSheetId="3">'Living Now Others'!$A$1:$I$37</definedName>
    <definedName name="_xlnm.Print_Area" localSheetId="1">'Living Now Sockets'!$A$1:$I$33</definedName>
    <definedName name="_xlnm.Print_Area" localSheetId="2">'Living Now Wireless'!$A$1:$I$38</definedName>
    <definedName name="_xlnm.Print_Area" localSheetId="6">'Pictures '!$A$1:$D$71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2" l="1"/>
  <c r="D16" i="12"/>
  <c r="C16" i="12"/>
  <c r="E10" i="12"/>
  <c r="D10" i="12"/>
  <c r="C10" i="12"/>
</calcChain>
</file>

<file path=xl/sharedStrings.xml><?xml version="1.0" encoding="utf-8"?>
<sst xmlns="http://schemas.openxmlformats.org/spreadsheetml/2006/main" count="470" uniqueCount="332">
  <si>
    <t>ЛИЦЕВ ПАНЕЛ</t>
  </si>
  <si>
    <t>БЯЛ</t>
  </si>
  <si>
    <t>КРЕМ</t>
  </si>
  <si>
    <t>KW01</t>
  </si>
  <si>
    <t>KW01M2</t>
  </si>
  <si>
    <t>ЧЕРЕН</t>
  </si>
  <si>
    <t>KG01</t>
  </si>
  <si>
    <t>KG01M2</t>
  </si>
  <si>
    <t>KM01</t>
  </si>
  <si>
    <t>KM01M2</t>
  </si>
  <si>
    <t>София 1415, ул. Околовръстен път 68</t>
  </si>
  <si>
    <t>Tel: +359 2 862 88 75, +359 2 862 78 71</t>
  </si>
  <si>
    <t>Gsm: +359 884 204 284, e-mail: sales@ldg-bg.com</t>
  </si>
  <si>
    <t>ЕЛЕКТРОМАТЕРИАЛИ ОТ ПРОФЕСИОНАЛИСТИ ЗА ПРОФЕСИОНАЛИСТИ</t>
  </si>
  <si>
    <t>Стоков код</t>
  </si>
  <si>
    <t>502E</t>
  </si>
  <si>
    <t>503E</t>
  </si>
  <si>
    <t>504E</t>
  </si>
  <si>
    <t>506L</t>
  </si>
  <si>
    <t>Тарифна цена без ДДС</t>
  </si>
  <si>
    <t>PB502N</t>
  </si>
  <si>
    <t>PB503N</t>
  </si>
  <si>
    <t>PB504N</t>
  </si>
  <si>
    <t>PB506N</t>
  </si>
  <si>
    <t>2 модула</t>
  </si>
  <si>
    <t>4 модула</t>
  </si>
  <si>
    <t>Декоративни рамки</t>
  </si>
  <si>
    <t>K4949</t>
  </si>
  <si>
    <t xml:space="preserve">Брой лицеви панели </t>
  </si>
  <si>
    <t xml:space="preserve">Конзоли за мазилка </t>
  </si>
  <si>
    <t>Конзоли за гипс- картон</t>
  </si>
  <si>
    <t xml:space="preserve">Носещи монтажни рамки </t>
  </si>
  <si>
    <t>Брой механизми</t>
  </si>
  <si>
    <t>K4702</t>
  </si>
  <si>
    <t>K4703</t>
  </si>
  <si>
    <t>K4704</t>
  </si>
  <si>
    <t>K4706</t>
  </si>
  <si>
    <t>3 модул</t>
  </si>
  <si>
    <t>6 модула</t>
  </si>
  <si>
    <t>KA4802…</t>
  </si>
  <si>
    <t>Брой модули</t>
  </si>
  <si>
    <t>Бяло</t>
  </si>
  <si>
    <t>Крем</t>
  </si>
  <si>
    <t>Злато</t>
  </si>
  <si>
    <t>Луна</t>
  </si>
  <si>
    <t>Лед</t>
  </si>
  <si>
    <t>Небе</t>
  </si>
  <si>
    <t>Мед</t>
  </si>
  <si>
    <t>Дъб</t>
  </si>
  <si>
    <t>Аура</t>
  </si>
  <si>
    <t>Илюзия</t>
  </si>
  <si>
    <t>Черно</t>
  </si>
  <si>
    <t>Стомана</t>
  </si>
  <si>
    <t>Орех</t>
  </si>
  <si>
    <t>Нощ</t>
  </si>
  <si>
    <t>KA4803…</t>
  </si>
  <si>
    <t>KA4804…</t>
  </si>
  <si>
    <t>KA4805…</t>
  </si>
  <si>
    <t xml:space="preserve">Декоративни рамки </t>
  </si>
  <si>
    <t>KA4802KW</t>
  </si>
  <si>
    <t>KA4803KW</t>
  </si>
  <si>
    <t>KA4804KW</t>
  </si>
  <si>
    <t>KA4806KW</t>
  </si>
  <si>
    <t>KA4802ZW</t>
  </si>
  <si>
    <t>KA4803ZW</t>
  </si>
  <si>
    <t>KA4804ZW</t>
  </si>
  <si>
    <t>KA4806ZW</t>
  </si>
  <si>
    <t>KA4802NW</t>
  </si>
  <si>
    <t>KA4803NW</t>
  </si>
  <si>
    <t>KA4804NW</t>
  </si>
  <si>
    <t>KA4806NW</t>
  </si>
  <si>
    <t>KA4802DW</t>
  </si>
  <si>
    <t>KA4803DW</t>
  </si>
  <si>
    <t>KA4804DW</t>
  </si>
  <si>
    <t>KA4806DW</t>
  </si>
  <si>
    <t>KA4802DA</t>
  </si>
  <si>
    <t>KA4803DA</t>
  </si>
  <si>
    <t>KA4804DA</t>
  </si>
  <si>
    <t>KA4806DA</t>
  </si>
  <si>
    <t>Пиксел</t>
  </si>
  <si>
    <t>KA4802MW</t>
  </si>
  <si>
    <t>KA4803MW</t>
  </si>
  <si>
    <t>KA4804MW</t>
  </si>
  <si>
    <t>KA4806MW</t>
  </si>
  <si>
    <t>KA4802KM</t>
  </si>
  <si>
    <t>KA4802ZM</t>
  </si>
  <si>
    <t>KA4802LM</t>
  </si>
  <si>
    <t>KA4802DM</t>
  </si>
  <si>
    <t>KA4802MM</t>
  </si>
  <si>
    <t>KA4802KG</t>
  </si>
  <si>
    <t>Космос</t>
  </si>
  <si>
    <t>KA4802NG</t>
  </si>
  <si>
    <t>KA4802ZG</t>
  </si>
  <si>
    <t>KA4802LG</t>
  </si>
  <si>
    <t>KA4802DG</t>
  </si>
  <si>
    <t>KA4803KM</t>
  </si>
  <si>
    <t>KA4803ZM</t>
  </si>
  <si>
    <t>KA4803LM</t>
  </si>
  <si>
    <t>KA4803DM</t>
  </si>
  <si>
    <t>KA4803MM</t>
  </si>
  <si>
    <t>KA4803KG</t>
  </si>
  <si>
    <t>KA4803NG</t>
  </si>
  <si>
    <t>KA4803ZG</t>
  </si>
  <si>
    <t>KA4803LG</t>
  </si>
  <si>
    <t>KA4803DG</t>
  </si>
  <si>
    <t>KA4804KM</t>
  </si>
  <si>
    <t>KA4804ZM</t>
  </si>
  <si>
    <t>KA4804LM</t>
  </si>
  <si>
    <t>KA4804DM</t>
  </si>
  <si>
    <t>KA4804MM</t>
  </si>
  <si>
    <t>KA4804KG</t>
  </si>
  <si>
    <t>KA4804NG</t>
  </si>
  <si>
    <t>KA4804ZG</t>
  </si>
  <si>
    <t>KA4804LG</t>
  </si>
  <si>
    <t>KA4804DG</t>
  </si>
  <si>
    <t>KA4806KM</t>
  </si>
  <si>
    <t>KA4806ZM</t>
  </si>
  <si>
    <t>KA4806LM</t>
  </si>
  <si>
    <t>KA4806DM</t>
  </si>
  <si>
    <t>KA4806MM</t>
  </si>
  <si>
    <t>KA4806KG</t>
  </si>
  <si>
    <t>KA4806NG</t>
  </si>
  <si>
    <t>KA4806ZG</t>
  </si>
  <si>
    <t>KA4806LG</t>
  </si>
  <si>
    <t>KA4806DG</t>
  </si>
  <si>
    <t>Изображение</t>
  </si>
  <si>
    <t>Наименование</t>
  </si>
  <si>
    <t>Кат.№/                       Цена без ДДС</t>
  </si>
  <si>
    <t>Кат.№/                        Цена без ДДС</t>
  </si>
  <si>
    <t>2x502E</t>
  </si>
  <si>
    <t>3x502E</t>
  </si>
  <si>
    <t>4x502E</t>
  </si>
  <si>
    <t>2xK4702</t>
  </si>
  <si>
    <t>3xK4702</t>
  </si>
  <si>
    <t>4xK4702</t>
  </si>
  <si>
    <t>2x2 модул</t>
  </si>
  <si>
    <t>3x2 модула</t>
  </si>
  <si>
    <t>4x2 модула</t>
  </si>
  <si>
    <t>KA4802M2…</t>
  </si>
  <si>
    <t>KA4802M3…</t>
  </si>
  <si>
    <t>KA4802m4…</t>
  </si>
  <si>
    <t>2x2</t>
  </si>
  <si>
    <t>3x2</t>
  </si>
  <si>
    <t>4x2</t>
  </si>
  <si>
    <t>KA4802M2KW</t>
  </si>
  <si>
    <t>KA4802M3KW</t>
  </si>
  <si>
    <t>KA4802M4KW</t>
  </si>
  <si>
    <t>KA4802M2ZW</t>
  </si>
  <si>
    <t>KA4802M3ZW</t>
  </si>
  <si>
    <t>KA4802M4ZW</t>
  </si>
  <si>
    <t>KA4802M2NW</t>
  </si>
  <si>
    <t>KA4802M3NW</t>
  </si>
  <si>
    <t>KA4802M4NW</t>
  </si>
  <si>
    <t>KA4802M2DW</t>
  </si>
  <si>
    <t>KA4802M3DW</t>
  </si>
  <si>
    <t>KA4802M4DW</t>
  </si>
  <si>
    <t>KA4802M2DA</t>
  </si>
  <si>
    <t>KA4802M3DA</t>
  </si>
  <si>
    <t>KA4802M4DA</t>
  </si>
  <si>
    <t>KA4802M2MW</t>
  </si>
  <si>
    <t>KA4802M3MW</t>
  </si>
  <si>
    <t>KA4802M4MW</t>
  </si>
  <si>
    <t>KA4802M2KM</t>
  </si>
  <si>
    <t>KA4802M3KM</t>
  </si>
  <si>
    <t>KA4802M4KM</t>
  </si>
  <si>
    <t>KA4802M2ZM</t>
  </si>
  <si>
    <t>KA4802M3ZM</t>
  </si>
  <si>
    <t>KA4802M4ZM</t>
  </si>
  <si>
    <t>KA4802M2LM</t>
  </si>
  <si>
    <t>KA4802M3LM</t>
  </si>
  <si>
    <t>KA4802M4LM</t>
  </si>
  <si>
    <t>KA4802M2DM</t>
  </si>
  <si>
    <t>KA4802M3DM</t>
  </si>
  <si>
    <t>KA4802M4DM</t>
  </si>
  <si>
    <t>KA4802M2MM</t>
  </si>
  <si>
    <t>KA4802M3MM</t>
  </si>
  <si>
    <t>KA4802M4MM</t>
  </si>
  <si>
    <t>KA4802M2KG</t>
  </si>
  <si>
    <t>KA4802M3KG</t>
  </si>
  <si>
    <t>KA4802M4KG</t>
  </si>
  <si>
    <t>KA4802M2NG</t>
  </si>
  <si>
    <t>KA4802M3NG</t>
  </si>
  <si>
    <t>KA4802M4NG</t>
  </si>
  <si>
    <t>KA4802M2ZG</t>
  </si>
  <si>
    <t>KA4802M3ZG</t>
  </si>
  <si>
    <t>KA4802M4ZG</t>
  </si>
  <si>
    <t>KA4802M2LG</t>
  </si>
  <si>
    <t>KA4802M3LG</t>
  </si>
  <si>
    <t>KA4802M4LG</t>
  </si>
  <si>
    <t>KA4802M2DG</t>
  </si>
  <si>
    <t>KA4802M3DG</t>
  </si>
  <si>
    <t>KA4802M4DG</t>
  </si>
  <si>
    <t>БЯЛО</t>
  </si>
  <si>
    <t>ЧЕРНО</t>
  </si>
  <si>
    <t>Бяло - KW</t>
  </si>
  <si>
    <t>Злато - ZW</t>
  </si>
  <si>
    <t>Луна - NW</t>
  </si>
  <si>
    <t>Лед - DW</t>
  </si>
  <si>
    <t>Небе - DA</t>
  </si>
  <si>
    <t>Пиксел - MW</t>
  </si>
  <si>
    <t>Крем - KM</t>
  </si>
  <si>
    <t>Мед - ZM</t>
  </si>
  <si>
    <t>Дъб - LM</t>
  </si>
  <si>
    <t>Аура - DM</t>
  </si>
  <si>
    <t>Илюзия - MM</t>
  </si>
  <si>
    <t>Черно - KG</t>
  </si>
  <si>
    <t>Космос - NG</t>
  </si>
  <si>
    <t>Стомана - ZG</t>
  </si>
  <si>
    <t>Орех - LG</t>
  </si>
  <si>
    <t>Нощ - DG</t>
  </si>
  <si>
    <t xml:space="preserve">Носещо капаче 1/2 модул за двумодулен лицев панел                      </t>
  </si>
  <si>
    <t>Таблица за избор на конзоли и носещи рамки ИТАЛИАНСКИ стандарт Living NOW</t>
  </si>
  <si>
    <t>Таблица за избор на конзоли и носещи рамки НЕМСКИ стандарт Living NOW</t>
  </si>
  <si>
    <t>https://ldg-bg.com/</t>
  </si>
  <si>
    <t>K4001C</t>
  </si>
  <si>
    <t>Еднополюсен Smart ключ 1 модул ЖИЧЕН изисква неутрала</t>
  </si>
  <si>
    <t>K4003C</t>
  </si>
  <si>
    <t>Девиаторен Smart ключ 1 модул ЖИЧЕН изисква неутрала</t>
  </si>
  <si>
    <t>Ключ за щори Smart 1 модул ЖИЧЕН изисква неутрала</t>
  </si>
  <si>
    <t>K4411C</t>
  </si>
  <si>
    <t>K4027C</t>
  </si>
  <si>
    <t>KW32</t>
  </si>
  <si>
    <t>KG32</t>
  </si>
  <si>
    <t>KM32</t>
  </si>
  <si>
    <t>KW4141AC</t>
  </si>
  <si>
    <t>KG4141AC</t>
  </si>
  <si>
    <t>KM4141AC</t>
  </si>
  <si>
    <t>KW4501C</t>
  </si>
  <si>
    <t>K4027CM2</t>
  </si>
  <si>
    <t>K4411CM2</t>
  </si>
  <si>
    <t>KW51</t>
  </si>
  <si>
    <t>KG51</t>
  </si>
  <si>
    <t>KM51</t>
  </si>
  <si>
    <t>KW34M2</t>
  </si>
  <si>
    <t>KG34M2</t>
  </si>
  <si>
    <t>KM34M2</t>
  </si>
  <si>
    <t>KG4501C</t>
  </si>
  <si>
    <t>KM4501C</t>
  </si>
  <si>
    <t>K4500C</t>
  </si>
  <si>
    <t>K4003CW</t>
  </si>
  <si>
    <t>K4027CWI</t>
  </si>
  <si>
    <t>K4003DCW</t>
  </si>
  <si>
    <t>K4027CW</t>
  </si>
  <si>
    <t>K4570CW</t>
  </si>
  <si>
    <t>K4574CW</t>
  </si>
  <si>
    <r>
      <t xml:space="preserve">Ключ за щори Smart </t>
    </r>
    <r>
      <rPr>
        <b/>
        <sz val="10"/>
        <rFont val="Calibri"/>
        <family val="2"/>
        <charset val="204"/>
        <scheme val="minor"/>
      </rPr>
      <t>БЕЗжичен</t>
    </r>
    <r>
      <rPr>
        <sz val="10"/>
        <rFont val="Calibri"/>
        <family val="2"/>
        <charset val="204"/>
        <scheme val="minor"/>
      </rPr>
      <t xml:space="preserve">                     1 модул</t>
    </r>
  </si>
  <si>
    <r>
      <t xml:space="preserve">Сериен Smart ключ 2 модула </t>
    </r>
    <r>
      <rPr>
        <b/>
        <sz val="10"/>
        <rFont val="Calibri"/>
        <family val="2"/>
        <charset val="204"/>
        <scheme val="minor"/>
      </rPr>
      <t xml:space="preserve">БЕЗжичен подвижен </t>
    </r>
  </si>
  <si>
    <r>
      <t xml:space="preserve">Ключ за щори Smart 2 модула </t>
    </r>
    <r>
      <rPr>
        <b/>
        <sz val="10"/>
        <rFont val="Calibri"/>
        <family val="2"/>
        <charset val="204"/>
        <scheme val="minor"/>
      </rPr>
      <t>БЕЗжичен подвижен</t>
    </r>
  </si>
  <si>
    <r>
      <t xml:space="preserve">Сценариен Smart ключ 2 модула "Излизам/Прибирам се"           </t>
    </r>
    <r>
      <rPr>
        <b/>
        <sz val="10"/>
        <rFont val="Calibri"/>
        <family val="2"/>
        <charset val="204"/>
        <scheme val="minor"/>
      </rPr>
      <t>БЕЗжичен подвижен</t>
    </r>
  </si>
  <si>
    <r>
      <t xml:space="preserve">Сценариен Smart ключ 2 модула "Събуждам се/Заспивам" </t>
    </r>
    <r>
      <rPr>
        <b/>
        <sz val="10"/>
        <rFont val="Calibri"/>
        <family val="2"/>
        <charset val="204"/>
        <scheme val="minor"/>
      </rPr>
      <t>БЕЗжичен подвижен</t>
    </r>
  </si>
  <si>
    <t>KW42M2</t>
  </si>
  <si>
    <t>KG42M2</t>
  </si>
  <si>
    <t>KM42M2</t>
  </si>
  <si>
    <t>KW36M2</t>
  </si>
  <si>
    <t>KG36M2</t>
  </si>
  <si>
    <t>KM36M2</t>
  </si>
  <si>
    <t>KW43M2</t>
  </si>
  <si>
    <t>KG43M2</t>
  </si>
  <si>
    <t>KM43M2</t>
  </si>
  <si>
    <t>KW40M2</t>
  </si>
  <si>
    <t>KW41M2</t>
  </si>
  <si>
    <t>KW30M2</t>
  </si>
  <si>
    <t>KG40M2</t>
  </si>
  <si>
    <t>KM40M2</t>
  </si>
  <si>
    <t>KG41M2</t>
  </si>
  <si>
    <t>KM41M2</t>
  </si>
  <si>
    <t xml:space="preserve">Ценова листа </t>
  </si>
  <si>
    <t>Living Now with Netatmo</t>
  </si>
  <si>
    <t>FC80GT</t>
  </si>
  <si>
    <t>4027C</t>
  </si>
  <si>
    <t>3584C</t>
  </si>
  <si>
    <t>K4531C</t>
  </si>
  <si>
    <t>3577C</t>
  </si>
  <si>
    <t>FC80RC</t>
  </si>
  <si>
    <t>FC80CC</t>
  </si>
  <si>
    <t>F20T60A</t>
  </si>
  <si>
    <t>3585C</t>
  </si>
  <si>
    <r>
      <t xml:space="preserve">Smart Gateway за DIN монтаж          2,5 модула </t>
    </r>
    <r>
      <rPr>
        <b/>
        <sz val="10"/>
        <rFont val="Calibri"/>
        <family val="2"/>
        <charset val="204"/>
        <scheme val="minor"/>
      </rPr>
      <t>БЕЗ Мaster ключ</t>
    </r>
    <r>
      <rPr>
        <sz val="10"/>
        <rFont val="Calibri"/>
        <family val="2"/>
        <charset val="204"/>
        <scheme val="minor"/>
      </rPr>
      <t xml:space="preserve"> (необходим е K4570CW)</t>
    </r>
  </si>
  <si>
    <t>Микромодул Smart                                         за управление на осветление                 до 300W ЖИЧЕН изисква неутрала</t>
  </si>
  <si>
    <t>Микромодул Smart                                    за управление на щори до 500VA ЖИЧЕН изисква неутрала</t>
  </si>
  <si>
    <t>Модул Smart 1 модул                         ЖИЧЕН 16A за управление                          на контакт шуко за скрит монтаж</t>
  </si>
  <si>
    <t>Модул Smart 2 модула                                   за управление на бутон                            за скрит монтаж</t>
  </si>
  <si>
    <t>Импулсно Smart реле 16A 1 модул за DIN монтаж, 1 NO, до 10 бутона</t>
  </si>
  <si>
    <t>Контактор Smart 20А                                         за DIN монтаж 1 модул 1 NO</t>
  </si>
  <si>
    <t>Модулен DIN електромер Smart          1 модул + измервателен трансформатор</t>
  </si>
  <si>
    <r>
      <t xml:space="preserve">Датчик Smart за движение </t>
    </r>
    <r>
      <rPr>
        <b/>
        <sz val="10"/>
        <rFont val="Calibri"/>
        <family val="2"/>
        <charset val="204"/>
        <scheme val="minor"/>
      </rPr>
      <t xml:space="preserve">БЕЗжичен </t>
    </r>
    <r>
      <rPr>
        <sz val="10"/>
        <rFont val="Calibri"/>
        <family val="2"/>
        <charset val="204"/>
        <scheme val="minor"/>
      </rPr>
      <t>ОТКРИТ МОНТАЖ           140 гр. IP44</t>
    </r>
  </si>
  <si>
    <t xml:space="preserve">SMART ДАТЧИК </t>
  </si>
  <si>
    <t>ЕДНОМОДУЛНИ БЕЗЖИЧНИ МЕХАНИЗМИ</t>
  </si>
  <si>
    <t>ДВУМОДУЛНИ БЕЗЖИЧНИ МЕХАНИЗМИ</t>
  </si>
  <si>
    <t>При монтаж на лицев панел     2 модула към механизъм             1 модул се изисква добавяне на K4949 по един брой от всяка страна на механизма</t>
  </si>
  <si>
    <t xml:space="preserve">Бутонен димер Smart 150W, 75W при LED + 230V 1 модул ЖИЧЕН изисква неутрала </t>
  </si>
  <si>
    <t>Контакт 16A Smart Шуко 2 модула немски стандарт цвят Бял</t>
  </si>
  <si>
    <t>Контакт 16A Smart Шуко 2 модула немски стандарт цвят Черен</t>
  </si>
  <si>
    <t>Контакт 16A Smart Шуко 2 модула немски стандарт цвят Крем</t>
  </si>
  <si>
    <t>Ключ за щори Smart 2 модула ЖИЧЕН изисква неутрала</t>
  </si>
  <si>
    <t>Стр. 1 от  7</t>
  </si>
  <si>
    <t>Стр. 2 от  7</t>
  </si>
  <si>
    <t>Стр. 3 от  7</t>
  </si>
  <si>
    <t>Стр. 4 от  7</t>
  </si>
  <si>
    <r>
      <t xml:space="preserve">Стартов пакет Smart                                 Gateway ЖИЧЕН 2 модула                                  за скрит монтаж + Master ключ </t>
    </r>
    <r>
      <rPr>
        <b/>
        <sz val="10"/>
        <rFont val="Calibri"/>
        <family val="2"/>
        <charset val="204"/>
        <scheme val="minor"/>
      </rPr>
      <t xml:space="preserve">БЕЗжичен подвижен </t>
    </r>
    <r>
      <rPr>
        <sz val="10"/>
        <rFont val="Calibri"/>
        <family val="2"/>
        <charset val="204"/>
        <scheme val="minor"/>
      </rPr>
      <t xml:space="preserve"> "Излизам/Прибирам се"</t>
    </r>
  </si>
  <si>
    <r>
      <t xml:space="preserve">Стартов пакет Smart                                Свързан контакт с Gateway                    2+2 модула /единична конзола/          + Master ключ </t>
    </r>
    <r>
      <rPr>
        <b/>
        <sz val="10"/>
        <rFont val="Calibri"/>
        <family val="2"/>
        <charset val="204"/>
        <scheme val="minor"/>
      </rPr>
      <t>БЕЗжичен подвижен</t>
    </r>
    <r>
      <rPr>
        <sz val="10"/>
        <rFont val="Calibri"/>
        <family val="2"/>
        <charset val="204"/>
        <scheme val="minor"/>
      </rPr>
      <t xml:space="preserve"> "Излизам/Прибирам се"  цвят Бял</t>
    </r>
  </si>
  <si>
    <r>
      <t xml:space="preserve">Стартов пакет Smart                             Свързан контакт с Gateway                    2+2 модула /единична конзола/                     + Master ключ </t>
    </r>
    <r>
      <rPr>
        <b/>
        <sz val="10"/>
        <rFont val="Calibri"/>
        <family val="2"/>
        <charset val="204"/>
        <scheme val="minor"/>
      </rPr>
      <t>БЕЗжичен подвижен</t>
    </r>
    <r>
      <rPr>
        <sz val="10"/>
        <rFont val="Calibri"/>
        <family val="2"/>
        <charset val="204"/>
        <scheme val="minor"/>
      </rPr>
      <t xml:space="preserve"> "Излизам/Прибирам се"                               цвят Черен</t>
    </r>
  </si>
  <si>
    <r>
      <t xml:space="preserve">Стартов пакет Smart                       Свързан контакт с Gateway                      2+2 модула /единична конзола/              + Master ключ </t>
    </r>
    <r>
      <rPr>
        <b/>
        <sz val="10"/>
        <rFont val="Calibri"/>
        <family val="2"/>
        <charset val="204"/>
        <scheme val="minor"/>
      </rPr>
      <t>БЕЗжичен подвижен</t>
    </r>
    <r>
      <rPr>
        <sz val="10"/>
        <rFont val="Calibri"/>
        <family val="2"/>
        <charset val="204"/>
        <scheme val="minor"/>
      </rPr>
      <t xml:space="preserve"> "Излизам/Прибирам се"                                 цвят Крем</t>
    </r>
  </si>
  <si>
    <t>KW32M2</t>
  </si>
  <si>
    <t>KG32M2</t>
  </si>
  <si>
    <t>KM32M2</t>
  </si>
  <si>
    <t>KW33M2</t>
  </si>
  <si>
    <t>KG33M2</t>
  </si>
  <si>
    <t>KM33M2</t>
  </si>
  <si>
    <t>K4003CWI</t>
  </si>
  <si>
    <r>
      <t xml:space="preserve">Еднополюсен Smart ключ </t>
    </r>
    <r>
      <rPr>
        <b/>
        <sz val="10"/>
        <rFont val="Calibri"/>
        <family val="2"/>
        <charset val="204"/>
        <scheme val="minor"/>
      </rPr>
      <t>БЕЗжичен</t>
    </r>
    <r>
      <rPr>
        <sz val="10"/>
        <rFont val="Calibri"/>
        <family val="2"/>
        <charset val="204"/>
        <scheme val="minor"/>
      </rPr>
      <t xml:space="preserve"> 1 модул</t>
    </r>
  </si>
  <si>
    <t>Кат.№/                      Цена без ДДС</t>
  </si>
  <si>
    <t>KW31</t>
  </si>
  <si>
    <t>KG31</t>
  </si>
  <si>
    <t>KM31</t>
  </si>
  <si>
    <r>
      <t xml:space="preserve">Ключ Smart 
2 модула </t>
    </r>
    <r>
      <rPr>
        <b/>
        <sz val="10"/>
        <rFont val="Calibri"/>
        <family val="2"/>
        <charset val="204"/>
        <scheme val="minor"/>
      </rPr>
      <t>БЕЗжичен подвижен</t>
    </r>
    <r>
      <rPr>
        <sz val="10"/>
        <rFont val="Calibri"/>
        <family val="2"/>
        <charset val="204"/>
        <scheme val="minor"/>
      </rPr>
      <t xml:space="preserve"> </t>
    </r>
  </si>
  <si>
    <t>ТЕРМОСТАТИ - ВГРАДЕН МОНТАЖ</t>
  </si>
  <si>
    <t>XW8002</t>
  </si>
  <si>
    <t>XG8002</t>
  </si>
  <si>
    <t>ТЕРМОСТАТИ - ОТКРИТ МОНТАЖ</t>
  </si>
  <si>
    <t>XW8002W</t>
  </si>
  <si>
    <t>XM8002</t>
  </si>
  <si>
    <t xml:space="preserve"> -</t>
  </si>
  <si>
    <t>Термостат Smarther 2 с вградено Wi-FI 
за вграден монтаж</t>
  </si>
  <si>
    <t>Термостат Smarther 2 с вградено Wi-FI 
за открит монтаж</t>
  </si>
  <si>
    <t xml:space="preserve">                            Стр. 5 от  7                       </t>
  </si>
  <si>
    <t>Ключ/димер Smart  2 мод. ЖИЧЕН с компенсатор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</si>
  <si>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</si>
  <si>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  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</si>
  <si>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                                       </t>
  </si>
  <si>
    <t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                         Стр. 6 от  7</t>
  </si>
  <si>
    <t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                                        Стр. 7 от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</si>
</sst>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лв-402]"/>
    <numFmt numFmtId="165" formatCode="#,##0.00\ &quot;лв&quot;"/>
    <numFmt numFmtId="166" formatCode="_-* #,##0.00\ [$лв.-402]_-;\-* #,##0.00\ [$лв.-402]_-;_-* &quot;-&quot;??\ [$лв.-402]_-;_-@_-"/>
    <numFmt numFmtId="167" formatCode="#,##0.00\ &quot;лв.&quot;"/>
  </numFmts>
  <fonts count="39">
    <font>
      <sz val="10"/>
      <name val="Arial"/>
    </font>
    <font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  <charset val="204"/>
    </font>
    <font>
      <sz val="18"/>
      <name val="All Times New Roman"/>
      <family val="1"/>
      <charset val="204"/>
    </font>
    <font>
      <sz val="12"/>
      <color rgb="FF595959"/>
      <name val="Calibri"/>
      <family val="2"/>
      <charset val="204"/>
    </font>
    <font>
      <b/>
      <sz val="12"/>
      <name val="All Times New Roman"/>
      <family val="1"/>
      <charset val="204"/>
    </font>
    <font>
      <sz val="12"/>
      <name val="All Times New Roman"/>
      <family val="1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u/>
      <sz val="11"/>
      <color theme="0" tint="-0.499984740745262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0.5"/>
      <name val="Times New Roman"/>
      <family val="1"/>
      <charset val="204"/>
    </font>
    <font>
      <b/>
      <sz val="26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rgb="FFFF0000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i/>
      <u/>
      <sz val="8"/>
      <color rgb="FFC00000"/>
      <name val="Calibri"/>
      <family val="2"/>
      <charset val="204"/>
      <scheme val="minor"/>
    </font>
    <font>
      <b/>
      <i/>
      <sz val="8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3BEE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9" fillId="0" borderId="0"/>
  </cellStyleXfs>
  <cellXfs count="31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164" fontId="8" fillId="0" borderId="3" xfId="0" applyNumberFormat="1" applyFont="1" applyFill="1" applyBorder="1" applyAlignment="1">
      <alignment vertical="center"/>
    </xf>
    <xf numFmtId="164" fontId="8" fillId="0" borderId="17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15" xfId="0" applyNumberFormat="1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164" fontId="8" fillId="0" borderId="19" xfId="0" applyNumberFormat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0" xfId="1" applyAlignment="1">
      <alignment vertical="center" wrapText="1"/>
    </xf>
    <xf numFmtId="2" fontId="10" fillId="2" borderId="0" xfId="2" applyNumberFormat="1" applyFont="1" applyFill="1" applyAlignment="1">
      <alignment horizontal="lef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11" fillId="0" borderId="0" xfId="0" applyFont="1" applyAlignment="1">
      <alignment vertical="center" wrapText="1"/>
    </xf>
    <xf numFmtId="2" fontId="12" fillId="2" borderId="0" xfId="2" applyNumberFormat="1" applyFont="1" applyFill="1" applyAlignment="1">
      <alignment horizontal="left" vertical="center"/>
    </xf>
    <xf numFmtId="0" fontId="13" fillId="0" borderId="0" xfId="2" applyFont="1" applyAlignment="1">
      <alignment vertical="center"/>
    </xf>
    <xf numFmtId="0" fontId="14" fillId="0" borderId="0" xfId="0" applyFont="1" applyAlignment="1">
      <alignment horizontal="right" vertical="center"/>
    </xf>
    <xf numFmtId="2" fontId="15" fillId="0" borderId="0" xfId="0" applyNumberFormat="1" applyFont="1"/>
    <xf numFmtId="0" fontId="15" fillId="0" borderId="0" xfId="0" applyFont="1"/>
    <xf numFmtId="0" fontId="1" fillId="0" borderId="0" xfId="0" applyFont="1"/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8" fillId="0" borderId="20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164" fontId="8" fillId="0" borderId="6" xfId="0" applyNumberFormat="1" applyFont="1" applyFill="1" applyBorder="1" applyAlignment="1">
      <alignment vertical="center"/>
    </xf>
    <xf numFmtId="164" fontId="8" fillId="0" borderId="7" xfId="0" applyNumberFormat="1" applyFont="1" applyFill="1" applyBorder="1" applyAlignment="1">
      <alignment vertical="center"/>
    </xf>
    <xf numFmtId="164" fontId="8" fillId="0" borderId="30" xfId="0" applyNumberFormat="1" applyFont="1" applyFill="1" applyBorder="1" applyAlignment="1">
      <alignment vertical="center"/>
    </xf>
    <xf numFmtId="164" fontId="8" fillId="0" borderId="31" xfId="0" applyNumberFormat="1" applyFont="1" applyFill="1" applyBorder="1" applyAlignment="1">
      <alignment vertical="center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vertical="center"/>
    </xf>
    <xf numFmtId="1" fontId="4" fillId="0" borderId="2" xfId="0" applyNumberFormat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33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4" fillId="0" borderId="0" xfId="0" applyNumberFormat="1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167" fontId="21" fillId="0" borderId="4" xfId="0" applyNumberFormat="1" applyFont="1" applyBorder="1" applyAlignment="1">
      <alignment horizontal="center" vertical="top"/>
    </xf>
    <xf numFmtId="0" fontId="24" fillId="4" borderId="5" xfId="0" applyFont="1" applyFill="1" applyBorder="1" applyAlignment="1">
      <alignment horizontal="center" vertical="center"/>
    </xf>
    <xf numFmtId="167" fontId="24" fillId="4" borderId="3" xfId="0" applyNumberFormat="1" applyFont="1" applyFill="1" applyBorder="1" applyAlignment="1">
      <alignment horizontal="center" vertical="top"/>
    </xf>
    <xf numFmtId="0" fontId="24" fillId="0" borderId="5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0" fontId="26" fillId="0" borderId="34" xfId="0" applyFont="1" applyBorder="1"/>
    <xf numFmtId="0" fontId="27" fillId="0" borderId="34" xfId="0" applyFont="1" applyBorder="1"/>
    <xf numFmtId="0" fontId="29" fillId="0" borderId="0" xfId="0" applyFont="1" applyAlignment="1">
      <alignment vertical="center"/>
    </xf>
    <xf numFmtId="0" fontId="30" fillId="0" borderId="24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1" fillId="0" borderId="0" xfId="0" applyFont="1" applyFill="1" applyBorder="1" applyAlignment="1">
      <alignment vertical="center" wrapText="1"/>
    </xf>
    <xf numFmtId="0" fontId="24" fillId="4" borderId="16" xfId="0" applyFont="1" applyFill="1" applyBorder="1" applyAlignment="1">
      <alignment horizontal="left" vertical="center" wrapText="1"/>
    </xf>
    <xf numFmtId="167" fontId="24" fillId="4" borderId="3" xfId="0" applyNumberFormat="1" applyFont="1" applyFill="1" applyBorder="1" applyAlignment="1">
      <alignment horizontal="center" vertical="center"/>
    </xf>
    <xf numFmtId="0" fontId="25" fillId="0" borderId="25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21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center" vertical="center"/>
    </xf>
    <xf numFmtId="0" fontId="25" fillId="0" borderId="0" xfId="0" applyFont="1" applyFill="1" applyAlignment="1">
      <alignment horizontal="left"/>
    </xf>
    <xf numFmtId="0" fontId="32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6" fontId="33" fillId="0" borderId="0" xfId="0" applyNumberFormat="1" applyFont="1" applyFill="1" applyAlignment="1">
      <alignment horizontal="center"/>
    </xf>
    <xf numFmtId="166" fontId="34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/>
    </xf>
    <xf numFmtId="49" fontId="3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28" fillId="0" borderId="3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vertical="center"/>
    </xf>
    <xf numFmtId="0" fontId="7" fillId="0" borderId="28" xfId="0" applyFont="1" applyFill="1" applyBorder="1" applyAlignment="1">
      <alignment vertical="center"/>
    </xf>
    <xf numFmtId="164" fontId="8" fillId="0" borderId="18" xfId="0" applyNumberFormat="1" applyFont="1" applyFill="1" applyBorder="1" applyAlignment="1">
      <alignment horizontal="right" vertical="center"/>
    </xf>
    <xf numFmtId="0" fontId="8" fillId="0" borderId="19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6" fillId="0" borderId="35" xfId="0" applyFont="1" applyBorder="1"/>
    <xf numFmtId="0" fontId="24" fillId="4" borderId="17" xfId="0" applyFont="1" applyFill="1" applyBorder="1" applyAlignment="1">
      <alignment horizontal="center" vertical="center"/>
    </xf>
    <xf numFmtId="167" fontId="24" fillId="4" borderId="14" xfId="0" applyNumberFormat="1" applyFont="1" applyFill="1" applyBorder="1" applyAlignment="1">
      <alignment horizontal="center" vertical="top"/>
    </xf>
    <xf numFmtId="0" fontId="21" fillId="0" borderId="15" xfId="0" applyFont="1" applyBorder="1" applyAlignment="1">
      <alignment horizontal="center" vertical="center"/>
    </xf>
    <xf numFmtId="167" fontId="21" fillId="0" borderId="15" xfId="0" applyNumberFormat="1" applyFont="1" applyBorder="1" applyAlignment="1">
      <alignment horizontal="center" vertical="top"/>
    </xf>
    <xf numFmtId="0" fontId="24" fillId="0" borderId="17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9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7" fontId="24" fillId="0" borderId="0" xfId="0" applyNumberFormat="1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67" fontId="25" fillId="0" borderId="0" xfId="0" applyNumberFormat="1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0" fontId="36" fillId="0" borderId="37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30" xfId="0" applyFont="1" applyFill="1" applyBorder="1" applyAlignment="1">
      <alignment horizontal="left" vertical="center"/>
    </xf>
    <xf numFmtId="0" fontId="4" fillId="0" borderId="30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164" fontId="8" fillId="0" borderId="37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8" fillId="0" borderId="27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/>
    </xf>
    <xf numFmtId="0" fontId="4" fillId="0" borderId="30" xfId="0" applyFont="1" applyFill="1" applyBorder="1" applyAlignment="1">
      <alignment vertical="center"/>
    </xf>
    <xf numFmtId="0" fontId="4" fillId="0" borderId="17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29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4" fillId="0" borderId="29" xfId="0" applyNumberFormat="1" applyFont="1" applyFill="1" applyBorder="1" applyAlignment="1">
      <alignment horizontal="left" vertical="center"/>
    </xf>
    <xf numFmtId="0" fontId="3" fillId="0" borderId="34" xfId="0" applyFont="1" applyBorder="1" applyAlignment="1">
      <alignment vertical="center"/>
    </xf>
    <xf numFmtId="0" fontId="4" fillId="0" borderId="36" xfId="0" applyFont="1" applyFill="1" applyBorder="1" applyAlignment="1">
      <alignment vertical="center"/>
    </xf>
    <xf numFmtId="0" fontId="4" fillId="0" borderId="15" xfId="0" applyNumberFormat="1" applyFont="1" applyFill="1" applyBorder="1" applyAlignment="1">
      <alignment vertical="center"/>
    </xf>
    <xf numFmtId="164" fontId="8" fillId="0" borderId="28" xfId="0" applyNumberFormat="1" applyFont="1" applyFill="1" applyBorder="1" applyAlignment="1">
      <alignment vertical="center"/>
    </xf>
    <xf numFmtId="0" fontId="19" fillId="0" borderId="0" xfId="0" applyFont="1" applyAlignme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8" fillId="0" borderId="37" xfId="0" applyNumberFormat="1" applyFont="1" applyFill="1" applyBorder="1" applyAlignment="1">
      <alignment horizontal="right" vertical="center"/>
    </xf>
    <xf numFmtId="0" fontId="4" fillId="0" borderId="35" xfId="0" applyFont="1" applyFill="1" applyBorder="1" applyAlignment="1">
      <alignment horizontal="left" vertical="center"/>
    </xf>
    <xf numFmtId="164" fontId="8" fillId="0" borderId="14" xfId="0" applyNumberFormat="1" applyFont="1" applyFill="1" applyBorder="1" applyAlignment="1">
      <alignment vertical="center"/>
    </xf>
    <xf numFmtId="1" fontId="4" fillId="0" borderId="15" xfId="0" applyNumberFormat="1" applyFont="1" applyFill="1" applyBorder="1" applyAlignment="1">
      <alignment horizontal="left" vertical="center"/>
    </xf>
    <xf numFmtId="1" fontId="4" fillId="0" borderId="35" xfId="0" applyNumberFormat="1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8" fillId="0" borderId="13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/>
    </xf>
    <xf numFmtId="0" fontId="7" fillId="0" borderId="22" xfId="0" applyFont="1" applyFill="1" applyBorder="1" applyAlignment="1">
      <alignment vertical="center"/>
    </xf>
    <xf numFmtId="164" fontId="8" fillId="0" borderId="42" xfId="0" applyNumberFormat="1" applyFont="1" applyFill="1" applyBorder="1" applyAlignment="1">
      <alignment horizontal="right" vertical="center"/>
    </xf>
    <xf numFmtId="0" fontId="4" fillId="0" borderId="42" xfId="0" applyFont="1" applyFill="1" applyBorder="1" applyAlignment="1">
      <alignment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36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vertical="center" wrapText="1"/>
    </xf>
    <xf numFmtId="164" fontId="8" fillId="0" borderId="18" xfId="0" applyNumberFormat="1" applyFont="1" applyFill="1" applyBorder="1" applyAlignment="1">
      <alignment vertical="center"/>
    </xf>
    <xf numFmtId="0" fontId="36" fillId="0" borderId="1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164" fontId="8" fillId="0" borderId="10" xfId="0" applyNumberFormat="1" applyFont="1" applyFill="1" applyBorder="1" applyAlignment="1">
      <alignment horizontal="right" vertical="center"/>
    </xf>
    <xf numFmtId="1" fontId="4" fillId="0" borderId="4" xfId="0" applyNumberFormat="1" applyFont="1" applyFill="1" applyBorder="1" applyAlignment="1">
      <alignment horizontal="left" vertical="center"/>
    </xf>
    <xf numFmtId="164" fontId="8" fillId="0" borderId="30" xfId="0" applyNumberFormat="1" applyFont="1" applyFill="1" applyBorder="1" applyAlignment="1">
      <alignment horizontal="right" vertical="center"/>
    </xf>
    <xf numFmtId="0" fontId="28" fillId="0" borderId="39" xfId="0" applyFont="1" applyFill="1" applyBorder="1" applyAlignment="1">
      <alignment vertical="center" wrapText="1"/>
    </xf>
    <xf numFmtId="0" fontId="28" fillId="0" borderId="46" xfId="0" applyFont="1" applyFill="1" applyBorder="1" applyAlignment="1">
      <alignment horizontal="center" vertical="center" wrapText="1"/>
    </xf>
    <xf numFmtId="0" fontId="28" fillId="0" borderId="4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33" xfId="0" applyNumberFormat="1" applyFont="1" applyFill="1" applyBorder="1" applyAlignment="1">
      <alignment vertical="center"/>
    </xf>
    <xf numFmtId="0" fontId="4" fillId="0" borderId="34" xfId="0" applyNumberFormat="1" applyFont="1" applyFill="1" applyBorder="1" applyAlignment="1">
      <alignment vertical="center"/>
    </xf>
    <xf numFmtId="0" fontId="4" fillId="0" borderId="36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4" fillId="0" borderId="42" xfId="0" applyFont="1" applyBorder="1" applyAlignment="1">
      <alignment horizontal="left" vertical="center"/>
    </xf>
    <xf numFmtId="164" fontId="8" fillId="0" borderId="18" xfId="0" applyNumberFormat="1" applyFont="1" applyBorder="1" applyAlignment="1">
      <alignment vertical="center"/>
    </xf>
    <xf numFmtId="0" fontId="4" fillId="0" borderId="36" xfId="0" applyFont="1" applyBorder="1" applyAlignment="1">
      <alignment horizontal="left" vertical="center"/>
    </xf>
    <xf numFmtId="164" fontId="8" fillId="0" borderId="37" xfId="0" applyNumberFormat="1" applyFont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center" vertical="center" wrapText="1"/>
    </xf>
    <xf numFmtId="0" fontId="36" fillId="0" borderId="9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36" fillId="0" borderId="28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33" xfId="0" applyFont="1" applyFill="1" applyBorder="1" applyAlignment="1">
      <alignment horizontal="center" vertical="center"/>
    </xf>
    <xf numFmtId="0" fontId="28" fillId="0" borderId="22" xfId="0" applyFont="1" applyFill="1" applyBorder="1" applyAlignment="1">
      <alignment horizontal="center" vertical="center"/>
    </xf>
    <xf numFmtId="0" fontId="28" fillId="0" borderId="36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28" fillId="0" borderId="33" xfId="0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 wrapText="1"/>
    </xf>
    <xf numFmtId="0" fontId="28" fillId="0" borderId="4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37" fillId="5" borderId="21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37" fillId="5" borderId="13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 wrapText="1"/>
    </xf>
    <xf numFmtId="0" fontId="28" fillId="0" borderId="44" xfId="0" applyFont="1" applyFill="1" applyBorder="1" applyAlignment="1">
      <alignment horizontal="center" vertical="center" wrapText="1"/>
    </xf>
    <xf numFmtId="0" fontId="28" fillId="0" borderId="40" xfId="0" applyFont="1" applyFill="1" applyBorder="1" applyAlignment="1">
      <alignment horizontal="center" vertical="center" wrapText="1"/>
    </xf>
    <xf numFmtId="0" fontId="28" fillId="0" borderId="45" xfId="0" applyFont="1" applyFill="1" applyBorder="1" applyAlignment="1">
      <alignment horizontal="center" vertical="center" wrapText="1"/>
    </xf>
    <xf numFmtId="0" fontId="28" fillId="0" borderId="44" xfId="0" applyFont="1" applyFill="1" applyBorder="1" applyAlignment="1">
      <alignment horizontal="center" vertical="center"/>
    </xf>
    <xf numFmtId="0" fontId="28" fillId="0" borderId="40" xfId="0" applyFont="1" applyFill="1" applyBorder="1" applyAlignment="1">
      <alignment horizontal="center" vertical="center"/>
    </xf>
    <xf numFmtId="0" fontId="28" fillId="0" borderId="4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7" fillId="5" borderId="39" xfId="0" applyFont="1" applyFill="1" applyBorder="1" applyAlignment="1">
      <alignment horizontal="center" vertical="center"/>
    </xf>
    <xf numFmtId="0" fontId="37" fillId="5" borderId="40" xfId="0" applyFont="1" applyFill="1" applyBorder="1" applyAlignment="1">
      <alignment horizontal="center" vertical="center"/>
    </xf>
    <xf numFmtId="0" fontId="37" fillId="5" borderId="41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7" fillId="0" borderId="39" xfId="0" applyFont="1" applyFill="1" applyBorder="1" applyAlignment="1">
      <alignment horizontal="center" vertical="center"/>
    </xf>
    <xf numFmtId="0" fontId="37" fillId="0" borderId="40" xfId="0" applyFont="1" applyFill="1" applyBorder="1" applyAlignment="1">
      <alignment horizontal="center" vertical="center"/>
    </xf>
    <xf numFmtId="0" fontId="37" fillId="0" borderId="41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 textRotation="90"/>
    </xf>
    <xf numFmtId="167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Style 1" xfId="2" xr:uid="{5481A8DC-A788-4DD9-BAA1-7C4CE773F8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19" Type="http://schemas.openxmlformats.org/officeDocument/2006/relationships/image" Target="../media/image19.jp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png"/><Relationship Id="rId13" Type="http://schemas.openxmlformats.org/officeDocument/2006/relationships/image" Target="../media/image35.jpeg"/><Relationship Id="rId18" Type="http://schemas.openxmlformats.org/officeDocument/2006/relationships/image" Target="../media/image39.png"/><Relationship Id="rId3" Type="http://schemas.openxmlformats.org/officeDocument/2006/relationships/image" Target="../media/image25.jpeg"/><Relationship Id="rId21" Type="http://schemas.openxmlformats.org/officeDocument/2006/relationships/image" Target="../media/image42.jpeg"/><Relationship Id="rId7" Type="http://schemas.openxmlformats.org/officeDocument/2006/relationships/image" Target="../media/image29.jpeg"/><Relationship Id="rId12" Type="http://schemas.openxmlformats.org/officeDocument/2006/relationships/image" Target="../media/image34.jpeg"/><Relationship Id="rId17" Type="http://schemas.openxmlformats.org/officeDocument/2006/relationships/image" Target="../media/image38.png"/><Relationship Id="rId2" Type="http://schemas.openxmlformats.org/officeDocument/2006/relationships/image" Target="../media/image24.jpeg"/><Relationship Id="rId16" Type="http://schemas.openxmlformats.org/officeDocument/2006/relationships/image" Target="../media/image37.jpg"/><Relationship Id="rId20" Type="http://schemas.openxmlformats.org/officeDocument/2006/relationships/image" Target="../media/image41.jpg"/><Relationship Id="rId1" Type="http://schemas.openxmlformats.org/officeDocument/2006/relationships/image" Target="../media/image23.png"/><Relationship Id="rId6" Type="http://schemas.openxmlformats.org/officeDocument/2006/relationships/image" Target="../media/image28.jpeg"/><Relationship Id="rId11" Type="http://schemas.openxmlformats.org/officeDocument/2006/relationships/image" Target="../media/image33.jpeg"/><Relationship Id="rId24" Type="http://schemas.openxmlformats.org/officeDocument/2006/relationships/image" Target="../media/image45.png"/><Relationship Id="rId5" Type="http://schemas.openxmlformats.org/officeDocument/2006/relationships/image" Target="../media/image27.jpeg"/><Relationship Id="rId15" Type="http://schemas.openxmlformats.org/officeDocument/2006/relationships/image" Target="../media/image21.png"/><Relationship Id="rId23" Type="http://schemas.openxmlformats.org/officeDocument/2006/relationships/image" Target="../media/image44.jpeg"/><Relationship Id="rId10" Type="http://schemas.openxmlformats.org/officeDocument/2006/relationships/image" Target="../media/image32.png"/><Relationship Id="rId19" Type="http://schemas.openxmlformats.org/officeDocument/2006/relationships/image" Target="../media/image40.svg"/><Relationship Id="rId4" Type="http://schemas.openxmlformats.org/officeDocument/2006/relationships/image" Target="../media/image26.jpeg"/><Relationship Id="rId9" Type="http://schemas.openxmlformats.org/officeDocument/2006/relationships/image" Target="../media/image31.png"/><Relationship Id="rId14" Type="http://schemas.openxmlformats.org/officeDocument/2006/relationships/image" Target="../media/image36.jpeg"/><Relationship Id="rId22" Type="http://schemas.openxmlformats.org/officeDocument/2006/relationships/image" Target="../media/image4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55.png"/><Relationship Id="rId18" Type="http://schemas.openxmlformats.org/officeDocument/2006/relationships/image" Target="../media/image4.png"/><Relationship Id="rId3" Type="http://schemas.openxmlformats.org/officeDocument/2006/relationships/image" Target="../media/image47.jpeg"/><Relationship Id="rId21" Type="http://schemas.openxmlformats.org/officeDocument/2006/relationships/image" Target="../media/image61.png"/><Relationship Id="rId7" Type="http://schemas.openxmlformats.org/officeDocument/2006/relationships/image" Target="../media/image51.jpeg"/><Relationship Id="rId12" Type="http://schemas.openxmlformats.org/officeDocument/2006/relationships/image" Target="../media/image54.png"/><Relationship Id="rId17" Type="http://schemas.openxmlformats.org/officeDocument/2006/relationships/image" Target="../media/image21.png"/><Relationship Id="rId2" Type="http://schemas.openxmlformats.org/officeDocument/2006/relationships/image" Target="../media/image46.jpeg"/><Relationship Id="rId16" Type="http://schemas.openxmlformats.org/officeDocument/2006/relationships/image" Target="../media/image58.jpeg"/><Relationship Id="rId20" Type="http://schemas.openxmlformats.org/officeDocument/2006/relationships/image" Target="../media/image60.png"/><Relationship Id="rId1" Type="http://schemas.openxmlformats.org/officeDocument/2006/relationships/image" Target="../media/image23.png"/><Relationship Id="rId6" Type="http://schemas.openxmlformats.org/officeDocument/2006/relationships/image" Target="../media/image50.jpeg"/><Relationship Id="rId11" Type="http://schemas.openxmlformats.org/officeDocument/2006/relationships/image" Target="../media/image53.png"/><Relationship Id="rId24" Type="http://schemas.openxmlformats.org/officeDocument/2006/relationships/image" Target="../media/image64.png"/><Relationship Id="rId5" Type="http://schemas.openxmlformats.org/officeDocument/2006/relationships/image" Target="../media/image49.jpeg"/><Relationship Id="rId15" Type="http://schemas.openxmlformats.org/officeDocument/2006/relationships/image" Target="../media/image57.jpeg"/><Relationship Id="rId23" Type="http://schemas.openxmlformats.org/officeDocument/2006/relationships/image" Target="../media/image63.jpeg"/><Relationship Id="rId10" Type="http://schemas.openxmlformats.org/officeDocument/2006/relationships/image" Target="../media/image52.png"/><Relationship Id="rId19" Type="http://schemas.openxmlformats.org/officeDocument/2006/relationships/image" Target="../media/image59.jpeg"/><Relationship Id="rId4" Type="http://schemas.openxmlformats.org/officeDocument/2006/relationships/image" Target="../media/image48.jpeg"/><Relationship Id="rId9" Type="http://schemas.openxmlformats.org/officeDocument/2006/relationships/image" Target="../media/image38.png"/><Relationship Id="rId14" Type="http://schemas.openxmlformats.org/officeDocument/2006/relationships/image" Target="../media/image56.jpeg"/><Relationship Id="rId22" Type="http://schemas.openxmlformats.org/officeDocument/2006/relationships/image" Target="../media/image62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jpeg"/><Relationship Id="rId13" Type="http://schemas.openxmlformats.org/officeDocument/2006/relationships/image" Target="../media/image75.png"/><Relationship Id="rId3" Type="http://schemas.openxmlformats.org/officeDocument/2006/relationships/image" Target="../media/image66.jpeg"/><Relationship Id="rId7" Type="http://schemas.openxmlformats.org/officeDocument/2006/relationships/image" Target="../media/image70.jpeg"/><Relationship Id="rId12" Type="http://schemas.openxmlformats.org/officeDocument/2006/relationships/image" Target="../media/image74.png"/><Relationship Id="rId2" Type="http://schemas.openxmlformats.org/officeDocument/2006/relationships/image" Target="../media/image65.jpeg"/><Relationship Id="rId1" Type="http://schemas.openxmlformats.org/officeDocument/2006/relationships/image" Target="../media/image23.png"/><Relationship Id="rId6" Type="http://schemas.openxmlformats.org/officeDocument/2006/relationships/image" Target="../media/image69.jpeg"/><Relationship Id="rId11" Type="http://schemas.openxmlformats.org/officeDocument/2006/relationships/image" Target="../media/image21.png"/><Relationship Id="rId5" Type="http://schemas.openxmlformats.org/officeDocument/2006/relationships/image" Target="../media/image68.jpeg"/><Relationship Id="rId10" Type="http://schemas.openxmlformats.org/officeDocument/2006/relationships/image" Target="../media/image73.jpeg"/><Relationship Id="rId4" Type="http://schemas.openxmlformats.org/officeDocument/2006/relationships/image" Target="../media/image67.jpeg"/><Relationship Id="rId9" Type="http://schemas.openxmlformats.org/officeDocument/2006/relationships/image" Target="../media/image72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7.jpeg"/><Relationship Id="rId18" Type="http://schemas.openxmlformats.org/officeDocument/2006/relationships/image" Target="../media/image92.jpeg"/><Relationship Id="rId26" Type="http://schemas.openxmlformats.org/officeDocument/2006/relationships/image" Target="../media/image100.jpg"/><Relationship Id="rId21" Type="http://schemas.openxmlformats.org/officeDocument/2006/relationships/image" Target="../media/image95.jpeg"/><Relationship Id="rId34" Type="http://schemas.openxmlformats.org/officeDocument/2006/relationships/image" Target="../media/image108.jpg"/><Relationship Id="rId7" Type="http://schemas.openxmlformats.org/officeDocument/2006/relationships/image" Target="../media/image81.jpeg"/><Relationship Id="rId12" Type="http://schemas.openxmlformats.org/officeDocument/2006/relationships/image" Target="../media/image86.jpeg"/><Relationship Id="rId17" Type="http://schemas.openxmlformats.org/officeDocument/2006/relationships/image" Target="../media/image91.png"/><Relationship Id="rId25" Type="http://schemas.openxmlformats.org/officeDocument/2006/relationships/image" Target="../media/image99.jpg"/><Relationship Id="rId33" Type="http://schemas.openxmlformats.org/officeDocument/2006/relationships/image" Target="../media/image107.jpg"/><Relationship Id="rId38" Type="http://schemas.openxmlformats.org/officeDocument/2006/relationships/image" Target="../media/image112.jpeg"/><Relationship Id="rId2" Type="http://schemas.openxmlformats.org/officeDocument/2006/relationships/image" Target="../media/image76.jpeg"/><Relationship Id="rId16" Type="http://schemas.openxmlformats.org/officeDocument/2006/relationships/image" Target="../media/image90.png"/><Relationship Id="rId20" Type="http://schemas.openxmlformats.org/officeDocument/2006/relationships/image" Target="../media/image94.jpeg"/><Relationship Id="rId29" Type="http://schemas.openxmlformats.org/officeDocument/2006/relationships/image" Target="../media/image103.jpg"/><Relationship Id="rId1" Type="http://schemas.openxmlformats.org/officeDocument/2006/relationships/image" Target="../media/image23.png"/><Relationship Id="rId6" Type="http://schemas.openxmlformats.org/officeDocument/2006/relationships/image" Target="../media/image80.jpeg"/><Relationship Id="rId11" Type="http://schemas.openxmlformats.org/officeDocument/2006/relationships/image" Target="../media/image85.jpeg"/><Relationship Id="rId24" Type="http://schemas.openxmlformats.org/officeDocument/2006/relationships/image" Target="../media/image98.jpg"/><Relationship Id="rId32" Type="http://schemas.openxmlformats.org/officeDocument/2006/relationships/image" Target="../media/image106.jpg"/><Relationship Id="rId37" Type="http://schemas.openxmlformats.org/officeDocument/2006/relationships/image" Target="../media/image111.jpg"/><Relationship Id="rId5" Type="http://schemas.openxmlformats.org/officeDocument/2006/relationships/image" Target="../media/image79.jpeg"/><Relationship Id="rId15" Type="http://schemas.openxmlformats.org/officeDocument/2006/relationships/image" Target="../media/image89.png"/><Relationship Id="rId23" Type="http://schemas.openxmlformats.org/officeDocument/2006/relationships/image" Target="../media/image97.jpg"/><Relationship Id="rId28" Type="http://schemas.openxmlformats.org/officeDocument/2006/relationships/image" Target="../media/image102.jpg"/><Relationship Id="rId36" Type="http://schemas.openxmlformats.org/officeDocument/2006/relationships/image" Target="../media/image110.jpg"/><Relationship Id="rId10" Type="http://schemas.openxmlformats.org/officeDocument/2006/relationships/image" Target="../media/image84.jpeg"/><Relationship Id="rId19" Type="http://schemas.openxmlformats.org/officeDocument/2006/relationships/image" Target="../media/image93.jpeg"/><Relationship Id="rId31" Type="http://schemas.openxmlformats.org/officeDocument/2006/relationships/image" Target="../media/image105.jpg"/><Relationship Id="rId4" Type="http://schemas.openxmlformats.org/officeDocument/2006/relationships/image" Target="../media/image78.jpeg"/><Relationship Id="rId9" Type="http://schemas.openxmlformats.org/officeDocument/2006/relationships/image" Target="../media/image83.jpeg"/><Relationship Id="rId14" Type="http://schemas.openxmlformats.org/officeDocument/2006/relationships/image" Target="../media/image88.png"/><Relationship Id="rId22" Type="http://schemas.openxmlformats.org/officeDocument/2006/relationships/image" Target="../media/image96.jpg"/><Relationship Id="rId27" Type="http://schemas.openxmlformats.org/officeDocument/2006/relationships/image" Target="../media/image101.jpg"/><Relationship Id="rId30" Type="http://schemas.openxmlformats.org/officeDocument/2006/relationships/image" Target="../media/image104.jpg"/><Relationship Id="rId35" Type="http://schemas.openxmlformats.org/officeDocument/2006/relationships/image" Target="../media/image109.jpg"/><Relationship Id="rId8" Type="http://schemas.openxmlformats.org/officeDocument/2006/relationships/image" Target="../media/image82.jpeg"/><Relationship Id="rId3" Type="http://schemas.openxmlformats.org/officeDocument/2006/relationships/image" Target="../media/image77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7.jpg"/><Relationship Id="rId13" Type="http://schemas.openxmlformats.org/officeDocument/2006/relationships/image" Target="../media/image102.jpg"/><Relationship Id="rId18" Type="http://schemas.openxmlformats.org/officeDocument/2006/relationships/image" Target="../media/image107.jpg"/><Relationship Id="rId26" Type="http://schemas.openxmlformats.org/officeDocument/2006/relationships/image" Target="../media/image116.jpeg"/><Relationship Id="rId3" Type="http://schemas.openxmlformats.org/officeDocument/2006/relationships/image" Target="../media/image113.jpeg"/><Relationship Id="rId21" Type="http://schemas.openxmlformats.org/officeDocument/2006/relationships/image" Target="../media/image110.jpg"/><Relationship Id="rId7" Type="http://schemas.openxmlformats.org/officeDocument/2006/relationships/image" Target="../media/image96.jpg"/><Relationship Id="rId12" Type="http://schemas.openxmlformats.org/officeDocument/2006/relationships/image" Target="../media/image101.jpg"/><Relationship Id="rId17" Type="http://schemas.openxmlformats.org/officeDocument/2006/relationships/image" Target="../media/image106.jpg"/><Relationship Id="rId25" Type="http://schemas.openxmlformats.org/officeDocument/2006/relationships/image" Target="../media/image115.jpeg"/><Relationship Id="rId2" Type="http://schemas.openxmlformats.org/officeDocument/2006/relationships/image" Target="../media/image76.jpeg"/><Relationship Id="rId16" Type="http://schemas.openxmlformats.org/officeDocument/2006/relationships/image" Target="../media/image105.jpg"/><Relationship Id="rId20" Type="http://schemas.openxmlformats.org/officeDocument/2006/relationships/image" Target="../media/image109.jpg"/><Relationship Id="rId29" Type="http://schemas.openxmlformats.org/officeDocument/2006/relationships/image" Target="../media/image119.jpeg"/><Relationship Id="rId1" Type="http://schemas.openxmlformats.org/officeDocument/2006/relationships/image" Target="../media/image23.png"/><Relationship Id="rId6" Type="http://schemas.openxmlformats.org/officeDocument/2006/relationships/image" Target="../media/image91.png"/><Relationship Id="rId11" Type="http://schemas.openxmlformats.org/officeDocument/2006/relationships/image" Target="../media/image100.jpg"/><Relationship Id="rId24" Type="http://schemas.openxmlformats.org/officeDocument/2006/relationships/image" Target="../media/image114.jpeg"/><Relationship Id="rId5" Type="http://schemas.openxmlformats.org/officeDocument/2006/relationships/image" Target="../media/image89.png"/><Relationship Id="rId15" Type="http://schemas.openxmlformats.org/officeDocument/2006/relationships/image" Target="../media/image104.jpg"/><Relationship Id="rId23" Type="http://schemas.openxmlformats.org/officeDocument/2006/relationships/image" Target="../media/image92.jpeg"/><Relationship Id="rId28" Type="http://schemas.openxmlformats.org/officeDocument/2006/relationships/image" Target="../media/image118.jpeg"/><Relationship Id="rId10" Type="http://schemas.openxmlformats.org/officeDocument/2006/relationships/image" Target="../media/image99.jpg"/><Relationship Id="rId19" Type="http://schemas.openxmlformats.org/officeDocument/2006/relationships/image" Target="../media/image108.jpg"/><Relationship Id="rId4" Type="http://schemas.openxmlformats.org/officeDocument/2006/relationships/image" Target="../media/image84.jpeg"/><Relationship Id="rId9" Type="http://schemas.openxmlformats.org/officeDocument/2006/relationships/image" Target="../media/image98.jpg"/><Relationship Id="rId14" Type="http://schemas.openxmlformats.org/officeDocument/2006/relationships/image" Target="../media/image103.jpg"/><Relationship Id="rId22" Type="http://schemas.openxmlformats.org/officeDocument/2006/relationships/image" Target="../media/image111.jpg"/><Relationship Id="rId27" Type="http://schemas.openxmlformats.org/officeDocument/2006/relationships/image" Target="../media/image117.jpeg"/><Relationship Id="rId30" Type="http://schemas.openxmlformats.org/officeDocument/2006/relationships/image" Target="../media/image120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7.png"/><Relationship Id="rId13" Type="http://schemas.openxmlformats.org/officeDocument/2006/relationships/image" Target="../media/image132.png"/><Relationship Id="rId3" Type="http://schemas.openxmlformats.org/officeDocument/2006/relationships/image" Target="../media/image122.png"/><Relationship Id="rId7" Type="http://schemas.openxmlformats.org/officeDocument/2006/relationships/image" Target="../media/image126.png"/><Relationship Id="rId12" Type="http://schemas.openxmlformats.org/officeDocument/2006/relationships/image" Target="../media/image131.png"/><Relationship Id="rId17" Type="http://schemas.openxmlformats.org/officeDocument/2006/relationships/image" Target="../media/image136.png"/><Relationship Id="rId2" Type="http://schemas.openxmlformats.org/officeDocument/2006/relationships/image" Target="../media/image121.png"/><Relationship Id="rId16" Type="http://schemas.openxmlformats.org/officeDocument/2006/relationships/image" Target="../media/image135.png"/><Relationship Id="rId1" Type="http://schemas.openxmlformats.org/officeDocument/2006/relationships/image" Target="../media/image23.png"/><Relationship Id="rId6" Type="http://schemas.openxmlformats.org/officeDocument/2006/relationships/image" Target="../media/image125.png"/><Relationship Id="rId11" Type="http://schemas.openxmlformats.org/officeDocument/2006/relationships/image" Target="../media/image130.png"/><Relationship Id="rId5" Type="http://schemas.openxmlformats.org/officeDocument/2006/relationships/image" Target="../media/image124.png"/><Relationship Id="rId15" Type="http://schemas.openxmlformats.org/officeDocument/2006/relationships/image" Target="../media/image134.png"/><Relationship Id="rId10" Type="http://schemas.openxmlformats.org/officeDocument/2006/relationships/image" Target="../media/image129.png"/><Relationship Id="rId4" Type="http://schemas.openxmlformats.org/officeDocument/2006/relationships/image" Target="../media/image123.png"/><Relationship Id="rId9" Type="http://schemas.openxmlformats.org/officeDocument/2006/relationships/image" Target="../media/image128.png"/><Relationship Id="rId14" Type="http://schemas.openxmlformats.org/officeDocument/2006/relationships/image" Target="../media/image1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248479</xdr:colOff>
      <xdr:row>13</xdr:row>
      <xdr:rowOff>41412</xdr:rowOff>
    </xdr:from>
    <xdr:to>
      <xdr:col>6</xdr:col>
      <xdr:colOff>446943</xdr:colOff>
      <xdr:row>13</xdr:row>
      <xdr:rowOff>717174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C683EA-4208-478F-9B09-D4EA83694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0075" y="2459297"/>
          <a:ext cx="198464" cy="675762"/>
        </a:xfrm>
        <a:prstGeom prst="rect">
          <a:avLst/>
        </a:prstGeom>
      </xdr:spPr>
    </xdr:pic>
    <xdr:clientData/>
  </xdr:twoCellAnchor>
  <xdr:twoCellAnchor editAs="oneCell">
    <xdr:from>
      <xdr:col>7</xdr:col>
      <xdr:colOff>281609</xdr:colOff>
      <xdr:row>13</xdr:row>
      <xdr:rowOff>16565</xdr:rowOff>
    </xdr:from>
    <xdr:to>
      <xdr:col>7</xdr:col>
      <xdr:colOff>483577</xdr:colOff>
      <xdr:row>13</xdr:row>
      <xdr:rowOff>715816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158F231-9BE9-4986-9269-99004ABB1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7878" y="2434450"/>
          <a:ext cx="201968" cy="699251"/>
        </a:xfrm>
        <a:prstGeom prst="rect">
          <a:avLst/>
        </a:prstGeom>
      </xdr:spPr>
    </xdr:pic>
    <xdr:clientData/>
  </xdr:twoCellAnchor>
  <xdr:twoCellAnchor editAs="oneCell">
    <xdr:from>
      <xdr:col>8</xdr:col>
      <xdr:colOff>248475</xdr:colOff>
      <xdr:row>13</xdr:row>
      <xdr:rowOff>33130</xdr:rowOff>
    </xdr:from>
    <xdr:to>
      <xdr:col>8</xdr:col>
      <xdr:colOff>446942</xdr:colOff>
      <xdr:row>13</xdr:row>
      <xdr:rowOff>726083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31A17B5-41B7-419B-A619-19CF1C72C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8725" y="2451015"/>
          <a:ext cx="198467" cy="692953"/>
        </a:xfrm>
        <a:prstGeom prst="rect">
          <a:avLst/>
        </a:prstGeom>
      </xdr:spPr>
    </xdr:pic>
    <xdr:clientData/>
  </xdr:twoCellAnchor>
  <xdr:twoCellAnchor editAs="oneCell">
    <xdr:from>
      <xdr:col>5</xdr:col>
      <xdr:colOff>209264</xdr:colOff>
      <xdr:row>14</xdr:row>
      <xdr:rowOff>43962</xdr:rowOff>
    </xdr:from>
    <xdr:to>
      <xdr:col>5</xdr:col>
      <xdr:colOff>369290</xdr:colOff>
      <xdr:row>15</xdr:row>
      <xdr:rowOff>253695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E4B916-4C9F-4F9C-A6E4-994377FA6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8072" y="3744058"/>
          <a:ext cx="160026" cy="488156"/>
        </a:xfrm>
        <a:prstGeom prst="rect">
          <a:avLst/>
        </a:prstGeom>
      </xdr:spPr>
    </xdr:pic>
    <xdr:clientData/>
  </xdr:twoCellAnchor>
  <xdr:twoCellAnchor editAs="oneCell">
    <xdr:from>
      <xdr:col>5</xdr:col>
      <xdr:colOff>157372</xdr:colOff>
      <xdr:row>16</xdr:row>
      <xdr:rowOff>12862</xdr:rowOff>
    </xdr:from>
    <xdr:to>
      <xdr:col>5</xdr:col>
      <xdr:colOff>432288</xdr:colOff>
      <xdr:row>17</xdr:row>
      <xdr:rowOff>254627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4E40585-1BF5-46D8-A170-DFB90F1B9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6180" y="4269804"/>
          <a:ext cx="274916" cy="520188"/>
        </a:xfrm>
        <a:prstGeom prst="rect">
          <a:avLst/>
        </a:prstGeom>
      </xdr:spPr>
    </xdr:pic>
    <xdr:clientData/>
  </xdr:twoCellAnchor>
  <xdr:twoCellAnchor editAs="oneCell">
    <xdr:from>
      <xdr:col>5</xdr:col>
      <xdr:colOff>182218</xdr:colOff>
      <xdr:row>13</xdr:row>
      <xdr:rowOff>24849</xdr:rowOff>
    </xdr:from>
    <xdr:to>
      <xdr:col>5</xdr:col>
      <xdr:colOff>422414</xdr:colOff>
      <xdr:row>13</xdr:row>
      <xdr:rowOff>743252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3AFA291-92DE-4766-A527-B63748979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1026" y="2442734"/>
          <a:ext cx="240196" cy="718403"/>
        </a:xfrm>
        <a:prstGeom prst="rect">
          <a:avLst/>
        </a:prstGeom>
      </xdr:spPr>
    </xdr:pic>
    <xdr:clientData/>
  </xdr:twoCellAnchor>
  <xdr:twoCellAnchor editAs="oneCell">
    <xdr:from>
      <xdr:col>0</xdr:col>
      <xdr:colOff>29309</xdr:colOff>
      <xdr:row>0</xdr:row>
      <xdr:rowOff>8370</xdr:rowOff>
    </xdr:from>
    <xdr:to>
      <xdr:col>3</xdr:col>
      <xdr:colOff>205156</xdr:colOff>
      <xdr:row>2</xdr:row>
      <xdr:rowOff>138044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AB95C66A-E793-4F38-8577-B982C9CFF36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9" y="8370"/>
          <a:ext cx="2135992" cy="6560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333374</xdr:colOff>
      <xdr:row>30</xdr:row>
      <xdr:rowOff>29307</xdr:rowOff>
    </xdr:from>
    <xdr:to>
      <xdr:col>0</xdr:col>
      <xdr:colOff>505557</xdr:colOff>
      <xdr:row>31</xdr:row>
      <xdr:rowOff>349513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D5CA1DD6-EF99-437B-BD2B-8D7AC1921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4" y="6931269"/>
          <a:ext cx="172183" cy="598629"/>
        </a:xfrm>
        <a:prstGeom prst="rect">
          <a:avLst/>
        </a:prstGeom>
      </xdr:spPr>
    </xdr:pic>
    <xdr:clientData/>
  </xdr:twoCellAnchor>
  <xdr:twoCellAnchor editAs="oneCell">
    <xdr:from>
      <xdr:col>8</xdr:col>
      <xdr:colOff>163391</xdr:colOff>
      <xdr:row>30</xdr:row>
      <xdr:rowOff>36634</xdr:rowOff>
    </xdr:from>
    <xdr:to>
      <xdr:col>8</xdr:col>
      <xdr:colOff>498231</xdr:colOff>
      <xdr:row>31</xdr:row>
      <xdr:rowOff>366792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1E9458-D09C-47E6-831C-0136D0B09D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00" r="22188"/>
        <a:stretch/>
      </xdr:blipFill>
      <xdr:spPr>
        <a:xfrm>
          <a:off x="5973641" y="6938596"/>
          <a:ext cx="334840" cy="608581"/>
        </a:xfrm>
        <a:prstGeom prst="rect">
          <a:avLst/>
        </a:prstGeom>
      </xdr:spPr>
    </xdr:pic>
    <xdr:clientData/>
  </xdr:twoCellAnchor>
  <xdr:twoCellAnchor editAs="oneCell">
    <xdr:from>
      <xdr:col>5</xdr:col>
      <xdr:colOff>219808</xdr:colOff>
      <xdr:row>18</xdr:row>
      <xdr:rowOff>29304</xdr:rowOff>
    </xdr:from>
    <xdr:to>
      <xdr:col>5</xdr:col>
      <xdr:colOff>373674</xdr:colOff>
      <xdr:row>19</xdr:row>
      <xdr:rowOff>272316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BEC7D7-6C2B-4EC7-BE50-054D3AADA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8616" y="4843092"/>
          <a:ext cx="153866" cy="521435"/>
        </a:xfrm>
        <a:prstGeom prst="rect">
          <a:avLst/>
        </a:prstGeom>
      </xdr:spPr>
    </xdr:pic>
    <xdr:clientData/>
  </xdr:twoCellAnchor>
  <xdr:twoCellAnchor editAs="oneCell">
    <xdr:from>
      <xdr:col>5</xdr:col>
      <xdr:colOff>219810</xdr:colOff>
      <xdr:row>24</xdr:row>
      <xdr:rowOff>36634</xdr:rowOff>
    </xdr:from>
    <xdr:to>
      <xdr:col>5</xdr:col>
      <xdr:colOff>369385</xdr:colOff>
      <xdr:row>25</xdr:row>
      <xdr:rowOff>269260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B008367-CB98-4CBF-8DF2-7C52050F5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8618" y="5964115"/>
          <a:ext cx="149575" cy="511049"/>
        </a:xfrm>
        <a:prstGeom prst="rect">
          <a:avLst/>
        </a:prstGeom>
      </xdr:spPr>
    </xdr:pic>
    <xdr:clientData/>
  </xdr:twoCellAnchor>
  <xdr:oneCellAnchor>
    <xdr:from>
      <xdr:col>5</xdr:col>
      <xdr:colOff>183174</xdr:colOff>
      <xdr:row>28</xdr:row>
      <xdr:rowOff>73269</xdr:rowOff>
    </xdr:from>
    <xdr:ext cx="292233" cy="524162"/>
    <xdr:pic>
      <xdr:nvPicPr>
        <xdr:cNvPr id="45" name="Picture 44">
          <a:extLst>
            <a:ext uri="{FF2B5EF4-FFF2-40B4-BE49-F238E27FC236}">
              <a16:creationId xmlns:a16="http://schemas.microsoft.com/office/drawing/2014/main" id="{31CD3B8F-8051-480A-AF88-38056AD2C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1982" y="7524750"/>
          <a:ext cx="292233" cy="524162"/>
        </a:xfrm>
        <a:prstGeom prst="rect">
          <a:avLst/>
        </a:prstGeom>
      </xdr:spPr>
    </xdr:pic>
    <xdr:clientData/>
  </xdr:oneCellAnchor>
  <xdr:oneCellAnchor>
    <xdr:from>
      <xdr:col>5</xdr:col>
      <xdr:colOff>179850</xdr:colOff>
      <xdr:row>22</xdr:row>
      <xdr:rowOff>66099</xdr:rowOff>
    </xdr:from>
    <xdr:ext cx="289074" cy="528638"/>
    <xdr:pic>
      <xdr:nvPicPr>
        <xdr:cNvPr id="50" name="Picture 49">
          <a:extLst>
            <a:ext uri="{FF2B5EF4-FFF2-40B4-BE49-F238E27FC236}">
              <a16:creationId xmlns:a16="http://schemas.microsoft.com/office/drawing/2014/main" id="{58B37146-63B7-450B-9B55-828F91831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8658" y="5781099"/>
          <a:ext cx="289074" cy="528638"/>
        </a:xfrm>
        <a:prstGeom prst="rect">
          <a:avLst/>
        </a:prstGeom>
      </xdr:spPr>
    </xdr:pic>
    <xdr:clientData/>
  </xdr:oneCellAnchor>
  <xdr:twoCellAnchor editAs="oneCell">
    <xdr:from>
      <xdr:col>0</xdr:col>
      <xdr:colOff>153865</xdr:colOff>
      <xdr:row>22</xdr:row>
      <xdr:rowOff>21981</xdr:rowOff>
    </xdr:from>
    <xdr:to>
      <xdr:col>0</xdr:col>
      <xdr:colOff>688730</xdr:colOff>
      <xdr:row>23</xdr:row>
      <xdr:rowOff>241789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E9ED9EDB-E2C5-4E00-AB56-9C48C3734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65" y="5180135"/>
          <a:ext cx="534865" cy="534865"/>
        </a:xfrm>
        <a:prstGeom prst="rect">
          <a:avLst/>
        </a:prstGeom>
      </xdr:spPr>
    </xdr:pic>
    <xdr:clientData/>
  </xdr:twoCellAnchor>
  <xdr:twoCellAnchor editAs="oneCell">
    <xdr:from>
      <xdr:col>0</xdr:col>
      <xdr:colOff>161193</xdr:colOff>
      <xdr:row>28</xdr:row>
      <xdr:rowOff>14654</xdr:rowOff>
    </xdr:from>
    <xdr:to>
      <xdr:col>0</xdr:col>
      <xdr:colOff>677635</xdr:colOff>
      <xdr:row>29</xdr:row>
      <xdr:rowOff>242262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7D4D101C-A653-4C8D-9506-6DC37B329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93" y="6323135"/>
          <a:ext cx="516442" cy="571973"/>
        </a:xfrm>
        <a:prstGeom prst="rect">
          <a:avLst/>
        </a:prstGeom>
      </xdr:spPr>
    </xdr:pic>
    <xdr:clientData/>
  </xdr:twoCellAnchor>
  <xdr:twoCellAnchor editAs="oneCell">
    <xdr:from>
      <xdr:col>0</xdr:col>
      <xdr:colOff>234461</xdr:colOff>
      <xdr:row>14</xdr:row>
      <xdr:rowOff>29309</xdr:rowOff>
    </xdr:from>
    <xdr:to>
      <xdr:col>0</xdr:col>
      <xdr:colOff>527538</xdr:colOff>
      <xdr:row>16</xdr:row>
      <xdr:rowOff>10037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8124FB87-F465-48E6-9D83-6D2BCFF8BC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234461" y="3516924"/>
          <a:ext cx="293077" cy="537575"/>
        </a:xfrm>
        <a:prstGeom prst="rect">
          <a:avLst/>
        </a:prstGeom>
      </xdr:spPr>
    </xdr:pic>
    <xdr:clientData/>
  </xdr:twoCellAnchor>
  <xdr:twoCellAnchor editAs="oneCell">
    <xdr:from>
      <xdr:col>0</xdr:col>
      <xdr:colOff>262304</xdr:colOff>
      <xdr:row>16</xdr:row>
      <xdr:rowOff>49825</xdr:rowOff>
    </xdr:from>
    <xdr:to>
      <xdr:col>0</xdr:col>
      <xdr:colOff>555381</xdr:colOff>
      <xdr:row>18</xdr:row>
      <xdr:rowOff>30554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4D4B0FCD-880A-4521-8BBE-C875E931EC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262304" y="4094287"/>
          <a:ext cx="293077" cy="537575"/>
        </a:xfrm>
        <a:prstGeom prst="rect">
          <a:avLst/>
        </a:prstGeom>
      </xdr:spPr>
    </xdr:pic>
    <xdr:clientData/>
  </xdr:twoCellAnchor>
  <xdr:twoCellAnchor editAs="oneCell">
    <xdr:from>
      <xdr:col>0</xdr:col>
      <xdr:colOff>268166</xdr:colOff>
      <xdr:row>18</xdr:row>
      <xdr:rowOff>275494</xdr:rowOff>
    </xdr:from>
    <xdr:to>
      <xdr:col>0</xdr:col>
      <xdr:colOff>561243</xdr:colOff>
      <xdr:row>20</xdr:row>
      <xdr:rowOff>241569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E550A981-DD01-4FBA-84F8-3C3D4C0352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268166" y="4876802"/>
          <a:ext cx="293077" cy="537575"/>
        </a:xfrm>
        <a:prstGeom prst="rect">
          <a:avLst/>
        </a:prstGeom>
      </xdr:spPr>
    </xdr:pic>
    <xdr:clientData/>
  </xdr:twoCellAnchor>
  <xdr:twoCellAnchor editAs="oneCell">
    <xdr:from>
      <xdr:col>0</xdr:col>
      <xdr:colOff>274027</xdr:colOff>
      <xdr:row>25</xdr:row>
      <xdr:rowOff>10259</xdr:rowOff>
    </xdr:from>
    <xdr:to>
      <xdr:col>0</xdr:col>
      <xdr:colOff>567104</xdr:colOff>
      <xdr:row>26</xdr:row>
      <xdr:rowOff>269411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8D57634F-0236-450F-A3EC-53DEF0FB97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274027" y="6597163"/>
          <a:ext cx="293077" cy="537575"/>
        </a:xfrm>
        <a:prstGeom prst="rect">
          <a:avLst/>
        </a:prstGeom>
      </xdr:spPr>
    </xdr:pic>
    <xdr:clientData/>
  </xdr:twoCellAnchor>
  <xdr:twoCellAnchor editAs="oneCell">
    <xdr:from>
      <xdr:col>5</xdr:col>
      <xdr:colOff>512885</xdr:colOff>
      <xdr:row>5</xdr:row>
      <xdr:rowOff>109905</xdr:rowOff>
    </xdr:from>
    <xdr:to>
      <xdr:col>8</xdr:col>
      <xdr:colOff>117232</xdr:colOff>
      <xdr:row>10</xdr:row>
      <xdr:rowOff>109873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7C5F587-D5E8-40F9-BD76-E60EEE9B3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1693" y="1223597"/>
          <a:ext cx="1765789" cy="783949"/>
        </a:xfrm>
        <a:prstGeom prst="rect">
          <a:avLst/>
        </a:prstGeom>
      </xdr:spPr>
    </xdr:pic>
    <xdr:clientData/>
  </xdr:twoCellAnchor>
  <xdr:twoCellAnchor editAs="oneCell">
    <xdr:from>
      <xdr:col>4</xdr:col>
      <xdr:colOff>740019</xdr:colOff>
      <xdr:row>32</xdr:row>
      <xdr:rowOff>142584</xdr:rowOff>
    </xdr:from>
    <xdr:to>
      <xdr:col>9</xdr:col>
      <xdr:colOff>149970</xdr:colOff>
      <xdr:row>39</xdr:row>
      <xdr:rowOff>73270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EFD74E7-E85C-463F-BE96-98CC70160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3654" y="9030142"/>
          <a:ext cx="3271239" cy="1220224"/>
        </a:xfrm>
        <a:prstGeom prst="rect">
          <a:avLst/>
        </a:prstGeom>
      </xdr:spPr>
    </xdr:pic>
    <xdr:clientData/>
  </xdr:twoCellAnchor>
  <xdr:twoCellAnchor editAs="oneCell">
    <xdr:from>
      <xdr:col>0</xdr:col>
      <xdr:colOff>542194</xdr:colOff>
      <xdr:row>11</xdr:row>
      <xdr:rowOff>322386</xdr:rowOff>
    </xdr:from>
    <xdr:to>
      <xdr:col>4</xdr:col>
      <xdr:colOff>95251</xdr:colOff>
      <xdr:row>14</xdr:row>
      <xdr:rowOff>44334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94B89A4-9948-4434-9401-2EED5D2BB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194" y="2417886"/>
          <a:ext cx="2256692" cy="1114063"/>
        </a:xfrm>
        <a:prstGeom prst="rect">
          <a:avLst/>
        </a:prstGeom>
      </xdr:spPr>
    </xdr:pic>
    <xdr:clientData/>
  </xdr:twoCellAnchor>
  <xdr:twoCellAnchor editAs="oneCell">
    <xdr:from>
      <xdr:col>7</xdr:col>
      <xdr:colOff>35903</xdr:colOff>
      <xdr:row>30</xdr:row>
      <xdr:rowOff>65944</xdr:rowOff>
    </xdr:from>
    <xdr:to>
      <xdr:col>7</xdr:col>
      <xdr:colOff>762001</xdr:colOff>
      <xdr:row>31</xdr:row>
      <xdr:rowOff>398030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CA03CBA-4DED-44CC-BBC7-BE0C1798C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172" y="6967906"/>
          <a:ext cx="726098" cy="610509"/>
        </a:xfrm>
        <a:prstGeom prst="rect">
          <a:avLst/>
        </a:prstGeom>
      </xdr:spPr>
    </xdr:pic>
    <xdr:clientData/>
  </xdr:twoCellAnchor>
  <xdr:oneCellAnchor>
    <xdr:from>
      <xdr:col>5</xdr:col>
      <xdr:colOff>157869</xdr:colOff>
      <xdr:row>20</xdr:row>
      <xdr:rowOff>7484</xdr:rowOff>
    </xdr:from>
    <xdr:ext cx="289074" cy="528638"/>
    <xdr:pic>
      <xdr:nvPicPr>
        <xdr:cNvPr id="28" name="Picture 27">
          <a:extLst>
            <a:ext uri="{FF2B5EF4-FFF2-40B4-BE49-F238E27FC236}">
              <a16:creationId xmlns:a16="http://schemas.microsoft.com/office/drawing/2014/main" id="{04CA2E16-0034-4C1B-9B90-09A6567FA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6677" y="5165638"/>
          <a:ext cx="289074" cy="528638"/>
        </a:xfrm>
        <a:prstGeom prst="rect">
          <a:avLst/>
        </a:prstGeom>
      </xdr:spPr>
    </xdr:pic>
    <xdr:clientData/>
  </xdr:oneCellAnchor>
  <xdr:oneCellAnchor>
    <xdr:from>
      <xdr:col>5</xdr:col>
      <xdr:colOff>175846</xdr:colOff>
      <xdr:row>26</xdr:row>
      <xdr:rowOff>7327</xdr:rowOff>
    </xdr:from>
    <xdr:ext cx="292233" cy="524162"/>
    <xdr:pic>
      <xdr:nvPicPr>
        <xdr:cNvPr id="29" name="Picture 28">
          <a:extLst>
            <a:ext uri="{FF2B5EF4-FFF2-40B4-BE49-F238E27FC236}">
              <a16:creationId xmlns:a16="http://schemas.microsoft.com/office/drawing/2014/main" id="{780D3354-2B05-4144-93D4-B4C3436B4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4654" y="6872654"/>
          <a:ext cx="292233" cy="52416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29309</xdr:colOff>
      <xdr:row>0</xdr:row>
      <xdr:rowOff>43963</xdr:rowOff>
    </xdr:from>
    <xdr:to>
      <xdr:col>3</xdr:col>
      <xdr:colOff>205156</xdr:colOff>
      <xdr:row>2</xdr:row>
      <xdr:rowOff>174139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D864FF04-08F1-4B06-9B3C-FEE105EEF9C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9" y="43963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41411</xdr:colOff>
      <xdr:row>13</xdr:row>
      <xdr:rowOff>16564</xdr:rowOff>
    </xdr:from>
    <xdr:to>
      <xdr:col>0</xdr:col>
      <xdr:colOff>372717</xdr:colOff>
      <xdr:row>14</xdr:row>
      <xdr:rowOff>121735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A637FC1-E653-40E6-A9E6-234C3D3938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95" r="24651"/>
        <a:stretch/>
      </xdr:blipFill>
      <xdr:spPr>
        <a:xfrm>
          <a:off x="41411" y="2650434"/>
          <a:ext cx="331306" cy="654053"/>
        </a:xfrm>
        <a:prstGeom prst="rect">
          <a:avLst/>
        </a:prstGeom>
      </xdr:spPr>
    </xdr:pic>
    <xdr:clientData/>
  </xdr:twoCellAnchor>
  <xdr:twoCellAnchor editAs="oneCell">
    <xdr:from>
      <xdr:col>0</xdr:col>
      <xdr:colOff>33131</xdr:colOff>
      <xdr:row>15</xdr:row>
      <xdr:rowOff>41413</xdr:rowOff>
    </xdr:from>
    <xdr:to>
      <xdr:col>0</xdr:col>
      <xdr:colOff>389283</xdr:colOff>
      <xdr:row>16</xdr:row>
      <xdr:rowOff>238179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1329AC9-EEE5-415D-A968-47BC677610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05" r="24863"/>
        <a:stretch/>
      </xdr:blipFill>
      <xdr:spPr>
        <a:xfrm>
          <a:off x="33131" y="3553239"/>
          <a:ext cx="356152" cy="709012"/>
        </a:xfrm>
        <a:prstGeom prst="rect">
          <a:avLst/>
        </a:prstGeom>
      </xdr:spPr>
    </xdr:pic>
    <xdr:clientData/>
  </xdr:twoCellAnchor>
  <xdr:twoCellAnchor editAs="oneCell">
    <xdr:from>
      <xdr:col>0</xdr:col>
      <xdr:colOff>49983</xdr:colOff>
      <xdr:row>17</xdr:row>
      <xdr:rowOff>24848</xdr:rowOff>
    </xdr:from>
    <xdr:to>
      <xdr:col>0</xdr:col>
      <xdr:colOff>391234</xdr:colOff>
      <xdr:row>18</xdr:row>
      <xdr:rowOff>168837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80477F5-C9DE-4A6C-A649-2060724443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83" r="24652"/>
        <a:stretch/>
      </xdr:blipFill>
      <xdr:spPr>
        <a:xfrm>
          <a:off x="49983" y="4414631"/>
          <a:ext cx="341251" cy="670891"/>
        </a:xfrm>
        <a:prstGeom prst="rect">
          <a:avLst/>
        </a:prstGeom>
      </xdr:spPr>
    </xdr:pic>
    <xdr:clientData/>
  </xdr:twoCellAnchor>
  <xdr:twoCellAnchor editAs="oneCell">
    <xdr:from>
      <xdr:col>0</xdr:col>
      <xdr:colOff>157369</xdr:colOff>
      <xdr:row>19</xdr:row>
      <xdr:rowOff>16565</xdr:rowOff>
    </xdr:from>
    <xdr:to>
      <xdr:col>0</xdr:col>
      <xdr:colOff>670892</xdr:colOff>
      <xdr:row>20</xdr:row>
      <xdr:rowOff>256761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9542E7CC-7203-4BF7-8A63-77274A7C1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369" y="5284304"/>
          <a:ext cx="513523" cy="513523"/>
        </a:xfrm>
        <a:prstGeom prst="rect">
          <a:avLst/>
        </a:prstGeom>
      </xdr:spPr>
    </xdr:pic>
    <xdr:clientData/>
  </xdr:twoCellAnchor>
  <xdr:twoCellAnchor editAs="oneCell">
    <xdr:from>
      <xdr:col>0</xdr:col>
      <xdr:colOff>149087</xdr:colOff>
      <xdr:row>20</xdr:row>
      <xdr:rowOff>265043</xdr:rowOff>
    </xdr:from>
    <xdr:to>
      <xdr:col>0</xdr:col>
      <xdr:colOff>679175</xdr:colOff>
      <xdr:row>22</xdr:row>
      <xdr:rowOff>248479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ED63DD4-C070-49C4-9375-45AB48D8D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7" y="5806108"/>
          <a:ext cx="530088" cy="530088"/>
        </a:xfrm>
        <a:prstGeom prst="rect">
          <a:avLst/>
        </a:prstGeom>
      </xdr:spPr>
    </xdr:pic>
    <xdr:clientData/>
  </xdr:twoCellAnchor>
  <xdr:twoCellAnchor editAs="oneCell">
    <xdr:from>
      <xdr:col>0</xdr:col>
      <xdr:colOff>132521</xdr:colOff>
      <xdr:row>22</xdr:row>
      <xdr:rowOff>273326</xdr:rowOff>
    </xdr:from>
    <xdr:to>
      <xdr:col>0</xdr:col>
      <xdr:colOff>662608</xdr:colOff>
      <xdr:row>24</xdr:row>
      <xdr:rowOff>256760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1C5F7B2-4B0B-46C7-BC42-00F5768A4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21" y="6361043"/>
          <a:ext cx="530087" cy="530087"/>
        </a:xfrm>
        <a:prstGeom prst="rect">
          <a:avLst/>
        </a:prstGeom>
      </xdr:spPr>
    </xdr:pic>
    <xdr:clientData/>
  </xdr:twoCellAnchor>
  <xdr:twoCellAnchor editAs="oneCell">
    <xdr:from>
      <xdr:col>5</xdr:col>
      <xdr:colOff>115958</xdr:colOff>
      <xdr:row>13</xdr:row>
      <xdr:rowOff>165652</xdr:rowOff>
    </xdr:from>
    <xdr:to>
      <xdr:col>5</xdr:col>
      <xdr:colOff>464974</xdr:colOff>
      <xdr:row>14</xdr:row>
      <xdr:rowOff>171705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740946DC-F0E6-43D1-9CA3-77D064A09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588" y="2799522"/>
          <a:ext cx="349016" cy="554935"/>
        </a:xfrm>
        <a:prstGeom prst="rect">
          <a:avLst/>
        </a:prstGeom>
      </xdr:spPr>
    </xdr:pic>
    <xdr:clientData/>
  </xdr:twoCellAnchor>
  <xdr:twoCellAnchor editAs="oneCell">
    <xdr:from>
      <xdr:col>5</xdr:col>
      <xdr:colOff>149088</xdr:colOff>
      <xdr:row>15</xdr:row>
      <xdr:rowOff>173933</xdr:rowOff>
    </xdr:from>
    <xdr:to>
      <xdr:col>5</xdr:col>
      <xdr:colOff>457201</xdr:colOff>
      <xdr:row>16</xdr:row>
      <xdr:rowOff>224905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7EBDA083-A936-4A8C-8177-2E097F7A9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1718" y="3685759"/>
          <a:ext cx="308113" cy="563218"/>
        </a:xfrm>
        <a:prstGeom prst="rect">
          <a:avLst/>
        </a:prstGeom>
      </xdr:spPr>
    </xdr:pic>
    <xdr:clientData/>
  </xdr:twoCellAnchor>
  <xdr:twoCellAnchor editAs="oneCell">
    <xdr:from>
      <xdr:col>5</xdr:col>
      <xdr:colOff>177248</xdr:colOff>
      <xdr:row>20</xdr:row>
      <xdr:rowOff>268355</xdr:rowOff>
    </xdr:from>
    <xdr:to>
      <xdr:col>5</xdr:col>
      <xdr:colOff>485361</xdr:colOff>
      <xdr:row>23</xdr:row>
      <xdr:rowOff>11595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5A101874-53D2-4116-900B-A714F0096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9878" y="5809420"/>
          <a:ext cx="308113" cy="563218"/>
        </a:xfrm>
        <a:prstGeom prst="rect">
          <a:avLst/>
        </a:prstGeom>
      </xdr:spPr>
    </xdr:pic>
    <xdr:clientData/>
  </xdr:twoCellAnchor>
  <xdr:twoCellAnchor editAs="oneCell">
    <xdr:from>
      <xdr:col>5</xdr:col>
      <xdr:colOff>107675</xdr:colOff>
      <xdr:row>7</xdr:row>
      <xdr:rowOff>256761</xdr:rowOff>
    </xdr:from>
    <xdr:to>
      <xdr:col>5</xdr:col>
      <xdr:colOff>535106</xdr:colOff>
      <xdr:row>8</xdr:row>
      <xdr:rowOff>748195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DEB4069D-BE6C-48D3-9467-F4234295C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0305" y="1830457"/>
          <a:ext cx="427431" cy="781325"/>
        </a:xfrm>
        <a:prstGeom prst="rect">
          <a:avLst/>
        </a:prstGeom>
      </xdr:spPr>
    </xdr:pic>
    <xdr:clientData/>
  </xdr:twoCellAnchor>
  <xdr:twoCellAnchor editAs="oneCell">
    <xdr:from>
      <xdr:col>6</xdr:col>
      <xdr:colOff>132521</xdr:colOff>
      <xdr:row>7</xdr:row>
      <xdr:rowOff>265043</xdr:rowOff>
    </xdr:from>
    <xdr:to>
      <xdr:col>6</xdr:col>
      <xdr:colOff>544580</xdr:colOff>
      <xdr:row>8</xdr:row>
      <xdr:rowOff>737152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A4374EFB-D028-4786-93E8-C334736E41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98" r="22826"/>
        <a:stretch/>
      </xdr:blipFill>
      <xdr:spPr>
        <a:xfrm>
          <a:off x="4406347" y="1838739"/>
          <a:ext cx="412059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198782</xdr:colOff>
      <xdr:row>7</xdr:row>
      <xdr:rowOff>256760</xdr:rowOff>
    </xdr:from>
    <xdr:to>
      <xdr:col>7</xdr:col>
      <xdr:colOff>613228</xdr:colOff>
      <xdr:row>8</xdr:row>
      <xdr:rowOff>737152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B942B2F5-E1A8-417D-80EA-C92CCB5308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26" r="23369"/>
        <a:stretch/>
      </xdr:blipFill>
      <xdr:spPr>
        <a:xfrm>
          <a:off x="5176630" y="1830456"/>
          <a:ext cx="414446" cy="770283"/>
        </a:xfrm>
        <a:prstGeom prst="rect">
          <a:avLst/>
        </a:prstGeom>
      </xdr:spPr>
    </xdr:pic>
    <xdr:clientData/>
  </xdr:twoCellAnchor>
  <xdr:twoCellAnchor editAs="oneCell">
    <xdr:from>
      <xdr:col>8</xdr:col>
      <xdr:colOff>198784</xdr:colOff>
      <xdr:row>7</xdr:row>
      <xdr:rowOff>248478</xdr:rowOff>
    </xdr:from>
    <xdr:to>
      <xdr:col>8</xdr:col>
      <xdr:colOff>616739</xdr:colOff>
      <xdr:row>8</xdr:row>
      <xdr:rowOff>735393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CE8C260C-413E-41D0-8FEF-3FD4354768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98" r="23098"/>
        <a:stretch/>
      </xdr:blipFill>
      <xdr:spPr>
        <a:xfrm>
          <a:off x="5938632" y="1822174"/>
          <a:ext cx="417955" cy="776806"/>
        </a:xfrm>
        <a:prstGeom prst="rect">
          <a:avLst/>
        </a:prstGeom>
      </xdr:spPr>
    </xdr:pic>
    <xdr:clientData/>
  </xdr:twoCellAnchor>
  <xdr:twoCellAnchor editAs="oneCell">
    <xdr:from>
      <xdr:col>0</xdr:col>
      <xdr:colOff>389529</xdr:colOff>
      <xdr:row>14</xdr:row>
      <xdr:rowOff>24848</xdr:rowOff>
    </xdr:from>
    <xdr:to>
      <xdr:col>0</xdr:col>
      <xdr:colOff>791056</xdr:colOff>
      <xdr:row>14</xdr:row>
      <xdr:rowOff>422414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629731EE-E4DA-460A-8C54-6A219C2212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101" t="20262" b="20431"/>
        <a:stretch/>
      </xdr:blipFill>
      <xdr:spPr>
        <a:xfrm>
          <a:off x="389529" y="3097696"/>
          <a:ext cx="401527" cy="397566"/>
        </a:xfrm>
        <a:prstGeom prst="rect">
          <a:avLst/>
        </a:prstGeom>
      </xdr:spPr>
    </xdr:pic>
    <xdr:clientData/>
  </xdr:twoCellAnchor>
  <xdr:twoCellAnchor editAs="oneCell">
    <xdr:from>
      <xdr:col>0</xdr:col>
      <xdr:colOff>401125</xdr:colOff>
      <xdr:row>16</xdr:row>
      <xdr:rowOff>19879</xdr:rowOff>
    </xdr:from>
    <xdr:to>
      <xdr:col>0</xdr:col>
      <xdr:colOff>802652</xdr:colOff>
      <xdr:row>16</xdr:row>
      <xdr:rowOff>417445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98D1E395-6F30-481D-ABCE-6B384AA41E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101" t="20262" b="20431"/>
        <a:stretch/>
      </xdr:blipFill>
      <xdr:spPr>
        <a:xfrm>
          <a:off x="401125" y="3970683"/>
          <a:ext cx="401527" cy="397566"/>
        </a:xfrm>
        <a:prstGeom prst="rect">
          <a:avLst/>
        </a:prstGeom>
      </xdr:spPr>
    </xdr:pic>
    <xdr:clientData/>
  </xdr:twoCellAnchor>
  <xdr:twoCellAnchor editAs="oneCell">
    <xdr:from>
      <xdr:col>0</xdr:col>
      <xdr:colOff>397565</xdr:colOff>
      <xdr:row>18</xdr:row>
      <xdr:rowOff>0</xdr:rowOff>
    </xdr:from>
    <xdr:to>
      <xdr:col>0</xdr:col>
      <xdr:colOff>799092</xdr:colOff>
      <xdr:row>18</xdr:row>
      <xdr:rowOff>397566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4905B902-B8F3-4F25-8740-253F1D4763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101" t="20262" b="20431"/>
        <a:stretch/>
      </xdr:blipFill>
      <xdr:spPr>
        <a:xfrm>
          <a:off x="397565" y="4828761"/>
          <a:ext cx="401527" cy="397566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6</xdr:row>
      <xdr:rowOff>323850</xdr:rowOff>
    </xdr:from>
    <xdr:to>
      <xdr:col>4</xdr:col>
      <xdr:colOff>57150</xdr:colOff>
      <xdr:row>9</xdr:row>
      <xdr:rowOff>47263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070FDA3-49EF-4993-8ECE-D3A1DD717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571625"/>
          <a:ext cx="2256692" cy="1114063"/>
        </a:xfrm>
        <a:prstGeom prst="rect">
          <a:avLst/>
        </a:prstGeom>
      </xdr:spPr>
    </xdr:pic>
    <xdr:clientData/>
  </xdr:twoCellAnchor>
  <xdr:twoCellAnchor editAs="oneCell">
    <xdr:from>
      <xdr:col>6</xdr:col>
      <xdr:colOff>225837</xdr:colOff>
      <xdr:row>27</xdr:row>
      <xdr:rowOff>66675</xdr:rowOff>
    </xdr:from>
    <xdr:to>
      <xdr:col>8</xdr:col>
      <xdr:colOff>482349</xdr:colOff>
      <xdr:row>32</xdr:row>
      <xdr:rowOff>53611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1251779-731F-4036-A8AE-90466A033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2087" y="9067800"/>
          <a:ext cx="1723362" cy="1215661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161924</xdr:colOff>
      <xdr:row>17</xdr:row>
      <xdr:rowOff>180974</xdr:rowOff>
    </xdr:from>
    <xdr:to>
      <xdr:col>5</xdr:col>
      <xdr:colOff>457199</xdr:colOff>
      <xdr:row>18</xdr:row>
      <xdr:rowOff>192201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F667BCCE-D322-4D11-9B77-8134DDEEB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9" y="4571999"/>
          <a:ext cx="295275" cy="53730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14</xdr:row>
      <xdr:rowOff>333375</xdr:rowOff>
    </xdr:from>
    <xdr:to>
      <xdr:col>5</xdr:col>
      <xdr:colOff>414129</xdr:colOff>
      <xdr:row>15</xdr:row>
      <xdr:rowOff>74892</xdr:rowOff>
    </xdr:to>
    <xdr:pic>
      <xdr:nvPicPr>
        <xdr:cNvPr id="42" name="Graphic 41" descr="Medical">
          <a:extLst>
            <a:ext uri="{FF2B5EF4-FFF2-40B4-BE49-F238E27FC236}">
              <a16:creationId xmlns:a16="http://schemas.microsoft.com/office/drawing/2014/main" id="{B645FBFC-9B74-4957-85E3-02EFBBDE8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9"/>
            </a:ext>
          </a:extLst>
        </a:blip>
        <a:stretch>
          <a:fillRect/>
        </a:stretch>
      </xdr:blipFill>
      <xdr:spPr>
        <a:xfrm>
          <a:off x="3838575" y="3409950"/>
          <a:ext cx="223629" cy="223629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16</xdr:row>
      <xdr:rowOff>352425</xdr:rowOff>
    </xdr:from>
    <xdr:to>
      <xdr:col>5</xdr:col>
      <xdr:colOff>414129</xdr:colOff>
      <xdr:row>17</xdr:row>
      <xdr:rowOff>101269</xdr:rowOff>
    </xdr:to>
    <xdr:pic>
      <xdr:nvPicPr>
        <xdr:cNvPr id="43" name="Graphic 42" descr="Medical">
          <a:extLst>
            <a:ext uri="{FF2B5EF4-FFF2-40B4-BE49-F238E27FC236}">
              <a16:creationId xmlns:a16="http://schemas.microsoft.com/office/drawing/2014/main" id="{E759E89F-20AD-4B01-93A2-04A0C8993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9"/>
            </a:ext>
          </a:extLst>
        </a:blip>
        <a:stretch>
          <a:fillRect/>
        </a:stretch>
      </xdr:blipFill>
      <xdr:spPr>
        <a:xfrm>
          <a:off x="3838575" y="4305300"/>
          <a:ext cx="223629" cy="223629"/>
        </a:xfrm>
        <a:prstGeom prst="rect">
          <a:avLst/>
        </a:prstGeom>
      </xdr:spPr>
    </xdr:pic>
    <xdr:clientData/>
  </xdr:twoCellAnchor>
  <xdr:oneCellAnchor>
    <xdr:from>
      <xdr:col>0</xdr:col>
      <xdr:colOff>66262</xdr:colOff>
      <xdr:row>9</xdr:row>
      <xdr:rowOff>41414</xdr:rowOff>
    </xdr:from>
    <xdr:ext cx="438977" cy="486952"/>
    <xdr:pic>
      <xdr:nvPicPr>
        <xdr:cNvPr id="26" name="Picture 25">
          <a:extLst>
            <a:ext uri="{FF2B5EF4-FFF2-40B4-BE49-F238E27FC236}">
              <a16:creationId xmlns:a16="http://schemas.microsoft.com/office/drawing/2014/main" id="{8789C21C-86B7-48E6-BAAF-B21F6D28DE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493" r="61376" b="28662"/>
        <a:stretch/>
      </xdr:blipFill>
      <xdr:spPr>
        <a:xfrm>
          <a:off x="66262" y="3651389"/>
          <a:ext cx="438977" cy="486952"/>
        </a:xfrm>
        <a:prstGeom prst="rect">
          <a:avLst/>
        </a:prstGeom>
      </xdr:spPr>
    </xdr:pic>
    <xdr:clientData/>
  </xdr:oneCellAnchor>
  <xdr:oneCellAnchor>
    <xdr:from>
      <xdr:col>0</xdr:col>
      <xdr:colOff>273325</xdr:colOff>
      <xdr:row>10</xdr:row>
      <xdr:rowOff>256760</xdr:rowOff>
    </xdr:from>
    <xdr:ext cx="530088" cy="524858"/>
    <xdr:pic>
      <xdr:nvPicPr>
        <xdr:cNvPr id="27" name="Picture 26">
          <a:extLst>
            <a:ext uri="{FF2B5EF4-FFF2-40B4-BE49-F238E27FC236}">
              <a16:creationId xmlns:a16="http://schemas.microsoft.com/office/drawing/2014/main" id="{40BCAA2E-0A09-415F-BE70-4C7FAE84AB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101" t="20262" b="20431"/>
        <a:stretch/>
      </xdr:blipFill>
      <xdr:spPr>
        <a:xfrm>
          <a:off x="273325" y="3895310"/>
          <a:ext cx="530088" cy="524858"/>
        </a:xfrm>
        <a:prstGeom prst="rect">
          <a:avLst/>
        </a:prstGeom>
      </xdr:spPr>
    </xdr:pic>
    <xdr:clientData/>
  </xdr:oneCellAnchor>
  <xdr:oneCellAnchor>
    <xdr:from>
      <xdr:col>5</xdr:col>
      <xdr:colOff>173936</xdr:colOff>
      <xdr:row>9</xdr:row>
      <xdr:rowOff>40192</xdr:rowOff>
    </xdr:from>
    <xdr:ext cx="273326" cy="506325"/>
    <xdr:pic>
      <xdr:nvPicPr>
        <xdr:cNvPr id="28" name="Picture 27">
          <a:extLst>
            <a:ext uri="{FF2B5EF4-FFF2-40B4-BE49-F238E27FC236}">
              <a16:creationId xmlns:a16="http://schemas.microsoft.com/office/drawing/2014/main" id="{7216DDFD-6CFA-4866-93CA-9029851B8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2011" y="3650167"/>
          <a:ext cx="273326" cy="506325"/>
        </a:xfrm>
        <a:prstGeom prst="rect">
          <a:avLst/>
        </a:prstGeom>
      </xdr:spPr>
    </xdr:pic>
    <xdr:clientData/>
  </xdr:oneCellAnchor>
  <xdr:oneCellAnchor>
    <xdr:from>
      <xdr:col>5</xdr:col>
      <xdr:colOff>173936</xdr:colOff>
      <xdr:row>11</xdr:row>
      <xdr:rowOff>15073</xdr:rowOff>
    </xdr:from>
    <xdr:ext cx="281608" cy="512435"/>
    <xdr:pic>
      <xdr:nvPicPr>
        <xdr:cNvPr id="29" name="Picture 28">
          <a:extLst>
            <a:ext uri="{FF2B5EF4-FFF2-40B4-BE49-F238E27FC236}">
              <a16:creationId xmlns:a16="http://schemas.microsoft.com/office/drawing/2014/main" id="{0B09A3E6-6BDC-47A2-ACA1-DF1FB827D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2011" y="3910798"/>
          <a:ext cx="281608" cy="512435"/>
        </a:xfrm>
        <a:prstGeom prst="rect">
          <a:avLst/>
        </a:prstGeom>
      </xdr:spPr>
    </xdr:pic>
    <xdr:clientData/>
  </xdr:oneCellAnchor>
  <xdr:oneCellAnchor>
    <xdr:from>
      <xdr:col>5</xdr:col>
      <xdr:colOff>422416</xdr:colOff>
      <xdr:row>10</xdr:row>
      <xdr:rowOff>165655</xdr:rowOff>
    </xdr:from>
    <xdr:ext cx="223629" cy="223629"/>
    <xdr:pic>
      <xdr:nvPicPr>
        <xdr:cNvPr id="32" name="Graphic 31" descr="Medical">
          <a:extLst>
            <a:ext uri="{FF2B5EF4-FFF2-40B4-BE49-F238E27FC236}">
              <a16:creationId xmlns:a16="http://schemas.microsoft.com/office/drawing/2014/main" id="{C92FA563-9278-496F-9B0D-6B4D7A23D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9"/>
            </a:ext>
          </a:extLst>
        </a:blip>
        <a:stretch>
          <a:fillRect/>
        </a:stretch>
      </xdr:blipFill>
      <xdr:spPr>
        <a:xfrm>
          <a:off x="4070491" y="3899455"/>
          <a:ext cx="223629" cy="223629"/>
        </a:xfrm>
        <a:prstGeom prst="rect">
          <a:avLst/>
        </a:prstGeom>
      </xdr:spPr>
    </xdr:pic>
    <xdr:clientData/>
  </xdr:oneCellAnchor>
  <xdr:oneCellAnchor>
    <xdr:from>
      <xdr:col>0</xdr:col>
      <xdr:colOff>154521</xdr:colOff>
      <xdr:row>25</xdr:row>
      <xdr:rowOff>14851</xdr:rowOff>
    </xdr:from>
    <xdr:ext cx="390704" cy="511490"/>
    <xdr:pic>
      <xdr:nvPicPr>
        <xdr:cNvPr id="36" name="Picture 35">
          <a:extLst>
            <a:ext uri="{FF2B5EF4-FFF2-40B4-BE49-F238E27FC236}">
              <a16:creationId xmlns:a16="http://schemas.microsoft.com/office/drawing/2014/main" id="{0DEB70C4-525F-4FF6-B6FC-DB006483E6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20" r="11144"/>
        <a:stretch/>
      </xdr:blipFill>
      <xdr:spPr>
        <a:xfrm>
          <a:off x="154521" y="4320151"/>
          <a:ext cx="390704" cy="511490"/>
        </a:xfrm>
        <a:prstGeom prst="rect">
          <a:avLst/>
        </a:prstGeom>
      </xdr:spPr>
    </xdr:pic>
    <xdr:clientData/>
  </xdr:oneCellAnchor>
  <xdr:twoCellAnchor editAs="oneCell">
    <xdr:from>
      <xdr:col>5</xdr:col>
      <xdr:colOff>228600</xdr:colOff>
      <xdr:row>25</xdr:row>
      <xdr:rowOff>19050</xdr:rowOff>
    </xdr:from>
    <xdr:to>
      <xdr:col>5</xdr:col>
      <xdr:colOff>386358</xdr:colOff>
      <xdr:row>26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058ABE-B09B-4230-B9B9-DB2CB9926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5725" y="8467725"/>
          <a:ext cx="157758" cy="504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3</xdr:col>
      <xdr:colOff>212481</xdr:colOff>
      <xdr:row>2</xdr:row>
      <xdr:rowOff>130176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182936-B254-4578-A4E7-44EE560D5B4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240196</xdr:colOff>
      <xdr:row>12</xdr:row>
      <xdr:rowOff>47186</xdr:rowOff>
    </xdr:from>
    <xdr:to>
      <xdr:col>0</xdr:col>
      <xdr:colOff>554934</xdr:colOff>
      <xdr:row>13</xdr:row>
      <xdr:rowOff>272310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E1AC1FA-C998-4770-9944-60A6318490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28" r="21908"/>
        <a:stretch/>
      </xdr:blipFill>
      <xdr:spPr>
        <a:xfrm>
          <a:off x="240196" y="2838425"/>
          <a:ext cx="314738" cy="556428"/>
        </a:xfrm>
        <a:prstGeom prst="rect">
          <a:avLst/>
        </a:prstGeom>
      </xdr:spPr>
    </xdr:pic>
    <xdr:clientData/>
  </xdr:twoCellAnchor>
  <xdr:twoCellAnchor editAs="oneCell">
    <xdr:from>
      <xdr:col>0</xdr:col>
      <xdr:colOff>140804</xdr:colOff>
      <xdr:row>15</xdr:row>
      <xdr:rowOff>16566</xdr:rowOff>
    </xdr:from>
    <xdr:to>
      <xdr:col>0</xdr:col>
      <xdr:colOff>679174</xdr:colOff>
      <xdr:row>16</xdr:row>
      <xdr:rowOff>248479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59C288C-81D7-492C-9226-1B681C8AE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04" y="3619501"/>
          <a:ext cx="538370" cy="538370"/>
        </a:xfrm>
        <a:prstGeom prst="rect">
          <a:avLst/>
        </a:prstGeom>
      </xdr:spPr>
    </xdr:pic>
    <xdr:clientData/>
  </xdr:twoCellAnchor>
  <xdr:twoCellAnchor editAs="oneCell">
    <xdr:from>
      <xdr:col>0</xdr:col>
      <xdr:colOff>149087</xdr:colOff>
      <xdr:row>17</xdr:row>
      <xdr:rowOff>8282</xdr:rowOff>
    </xdr:from>
    <xdr:to>
      <xdr:col>0</xdr:col>
      <xdr:colOff>687456</xdr:colOff>
      <xdr:row>18</xdr:row>
      <xdr:rowOff>240195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8A6B101-9B11-4A8E-BAA9-8ADAD3051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7" y="5251173"/>
          <a:ext cx="538369" cy="538369"/>
        </a:xfrm>
        <a:prstGeom prst="rect">
          <a:avLst/>
        </a:prstGeom>
      </xdr:spPr>
    </xdr:pic>
    <xdr:clientData/>
  </xdr:twoCellAnchor>
  <xdr:twoCellAnchor editAs="oneCell">
    <xdr:from>
      <xdr:col>0</xdr:col>
      <xdr:colOff>132521</xdr:colOff>
      <xdr:row>19</xdr:row>
      <xdr:rowOff>8283</xdr:rowOff>
    </xdr:from>
    <xdr:to>
      <xdr:col>0</xdr:col>
      <xdr:colOff>670891</xdr:colOff>
      <xdr:row>20</xdr:row>
      <xdr:rowOff>248480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2D53551-BB79-40F8-955D-03C704187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21" y="5797826"/>
          <a:ext cx="538370" cy="538370"/>
        </a:xfrm>
        <a:prstGeom prst="rect">
          <a:avLst/>
        </a:prstGeom>
      </xdr:spPr>
    </xdr:pic>
    <xdr:clientData/>
  </xdr:twoCellAnchor>
  <xdr:twoCellAnchor editAs="oneCell">
    <xdr:from>
      <xdr:col>0</xdr:col>
      <xdr:colOff>124240</xdr:colOff>
      <xdr:row>20</xdr:row>
      <xdr:rowOff>265044</xdr:rowOff>
    </xdr:from>
    <xdr:to>
      <xdr:col>0</xdr:col>
      <xdr:colOff>679174</xdr:colOff>
      <xdr:row>22</xdr:row>
      <xdr:rowOff>240195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E5B52A2-7DFC-4430-8C0E-6F86FC89C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240" y="6327914"/>
          <a:ext cx="554934" cy="554934"/>
        </a:xfrm>
        <a:prstGeom prst="rect">
          <a:avLst/>
        </a:prstGeom>
      </xdr:spPr>
    </xdr:pic>
    <xdr:clientData/>
  </xdr:twoCellAnchor>
  <xdr:twoCellAnchor editAs="oneCell">
    <xdr:from>
      <xdr:col>0</xdr:col>
      <xdr:colOff>132521</xdr:colOff>
      <xdr:row>22</xdr:row>
      <xdr:rowOff>265043</xdr:rowOff>
    </xdr:from>
    <xdr:to>
      <xdr:col>0</xdr:col>
      <xdr:colOff>679174</xdr:colOff>
      <xdr:row>24</xdr:row>
      <xdr:rowOff>207066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5A5709E-04FF-4108-97FB-D9155D43A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21" y="6874565"/>
          <a:ext cx="546653" cy="546653"/>
        </a:xfrm>
        <a:prstGeom prst="rect">
          <a:avLst/>
        </a:prstGeom>
      </xdr:spPr>
    </xdr:pic>
    <xdr:clientData/>
  </xdr:twoCellAnchor>
  <xdr:twoCellAnchor editAs="oneCell">
    <xdr:from>
      <xdr:col>5</xdr:col>
      <xdr:colOff>251483</xdr:colOff>
      <xdr:row>12</xdr:row>
      <xdr:rowOff>41413</xdr:rowOff>
    </xdr:from>
    <xdr:to>
      <xdr:col>5</xdr:col>
      <xdr:colOff>405348</xdr:colOff>
      <xdr:row>13</xdr:row>
      <xdr:rowOff>231540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8948C80-F21A-45F7-A2A7-9B2D760E7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4113" y="2832652"/>
          <a:ext cx="153865" cy="521431"/>
        </a:xfrm>
        <a:prstGeom prst="rect">
          <a:avLst/>
        </a:prstGeom>
      </xdr:spPr>
    </xdr:pic>
    <xdr:clientData/>
  </xdr:twoCellAnchor>
  <xdr:twoCellAnchor editAs="oneCell">
    <xdr:from>
      <xdr:col>5</xdr:col>
      <xdr:colOff>183890</xdr:colOff>
      <xdr:row>21</xdr:row>
      <xdr:rowOff>47035</xdr:rowOff>
    </xdr:from>
    <xdr:to>
      <xdr:col>5</xdr:col>
      <xdr:colOff>438980</xdr:colOff>
      <xdr:row>22</xdr:row>
      <xdr:rowOff>204757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0674087-9C95-468D-9CDD-632B12821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6520" y="6383231"/>
          <a:ext cx="255090" cy="464178"/>
        </a:xfrm>
        <a:prstGeom prst="rect">
          <a:avLst/>
        </a:prstGeom>
      </xdr:spPr>
    </xdr:pic>
    <xdr:clientData/>
  </xdr:twoCellAnchor>
  <xdr:twoCellAnchor editAs="oneCell">
    <xdr:from>
      <xdr:col>5</xdr:col>
      <xdr:colOff>173935</xdr:colOff>
      <xdr:row>15</xdr:row>
      <xdr:rowOff>33131</xdr:rowOff>
    </xdr:from>
    <xdr:to>
      <xdr:col>5</xdr:col>
      <xdr:colOff>446618</xdr:colOff>
      <xdr:row>16</xdr:row>
      <xdr:rowOff>232756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0FD8972-8FF8-431C-9F59-4E54BF006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6565" y="4729370"/>
          <a:ext cx="272683" cy="506082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190501</xdr:colOff>
      <xdr:row>17</xdr:row>
      <xdr:rowOff>31291</xdr:rowOff>
    </xdr:from>
    <xdr:to>
      <xdr:col>5</xdr:col>
      <xdr:colOff>463827</xdr:colOff>
      <xdr:row>18</xdr:row>
      <xdr:rowOff>210747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FA1ECD9-74FD-4F05-AD00-18FFB0CB7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3131" y="5274182"/>
          <a:ext cx="273326" cy="485912"/>
        </a:xfrm>
        <a:prstGeom prst="rect">
          <a:avLst/>
        </a:prstGeom>
      </xdr:spPr>
    </xdr:pic>
    <xdr:clientData/>
  </xdr:twoCellAnchor>
  <xdr:twoCellAnchor editAs="oneCell">
    <xdr:from>
      <xdr:col>5</xdr:col>
      <xdr:colOff>182219</xdr:colOff>
      <xdr:row>19</xdr:row>
      <xdr:rowOff>24851</xdr:rowOff>
    </xdr:from>
    <xdr:to>
      <xdr:col>5</xdr:col>
      <xdr:colOff>447261</xdr:colOff>
      <xdr:row>20</xdr:row>
      <xdr:rowOff>229578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5D7BDF7-FF4E-4914-97A6-BEFD76688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4849" y="5814394"/>
          <a:ext cx="265042" cy="502900"/>
        </a:xfrm>
        <a:prstGeom prst="rect">
          <a:avLst/>
        </a:prstGeom>
      </xdr:spPr>
    </xdr:pic>
    <xdr:clientData/>
  </xdr:twoCellAnchor>
  <xdr:twoCellAnchor editAs="oneCell">
    <xdr:from>
      <xdr:col>5</xdr:col>
      <xdr:colOff>165653</xdr:colOff>
      <xdr:row>23</xdr:row>
      <xdr:rowOff>23999</xdr:rowOff>
    </xdr:from>
    <xdr:to>
      <xdr:col>5</xdr:col>
      <xdr:colOff>438979</xdr:colOff>
      <xdr:row>24</xdr:row>
      <xdr:rowOff>211313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AAB1E03-A2A4-4AE0-9212-8C00D8DD9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8283" y="6906847"/>
          <a:ext cx="273326" cy="518618"/>
        </a:xfrm>
        <a:prstGeom prst="rect">
          <a:avLst/>
        </a:prstGeom>
      </xdr:spPr>
    </xdr:pic>
    <xdr:clientData/>
  </xdr:twoCellAnchor>
  <xdr:twoCellAnchor editAs="oneCell">
    <xdr:from>
      <xdr:col>5</xdr:col>
      <xdr:colOff>115958</xdr:colOff>
      <xdr:row>7</xdr:row>
      <xdr:rowOff>258392</xdr:rowOff>
    </xdr:from>
    <xdr:to>
      <xdr:col>5</xdr:col>
      <xdr:colOff>538370</xdr:colOff>
      <xdr:row>8</xdr:row>
      <xdr:rowOff>728869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D97A265-224C-4E3F-99C8-B19867261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588" y="1798957"/>
          <a:ext cx="422412" cy="768651"/>
        </a:xfrm>
        <a:prstGeom prst="rect">
          <a:avLst/>
        </a:prstGeom>
      </xdr:spPr>
    </xdr:pic>
    <xdr:clientData/>
  </xdr:twoCellAnchor>
  <xdr:twoCellAnchor editAs="oneCell">
    <xdr:from>
      <xdr:col>6</xdr:col>
      <xdr:colOff>182219</xdr:colOff>
      <xdr:row>7</xdr:row>
      <xdr:rowOff>256761</xdr:rowOff>
    </xdr:from>
    <xdr:to>
      <xdr:col>6</xdr:col>
      <xdr:colOff>580769</xdr:colOff>
      <xdr:row>8</xdr:row>
      <xdr:rowOff>710909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A5C26F4A-FBE1-4086-9327-FC5EAF5E40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39" r="23386"/>
        <a:stretch/>
      </xdr:blipFill>
      <xdr:spPr>
        <a:xfrm>
          <a:off x="4456045" y="1797326"/>
          <a:ext cx="398550" cy="752322"/>
        </a:xfrm>
        <a:prstGeom prst="rect">
          <a:avLst/>
        </a:prstGeom>
      </xdr:spPr>
    </xdr:pic>
    <xdr:clientData/>
  </xdr:twoCellAnchor>
  <xdr:twoCellAnchor editAs="oneCell">
    <xdr:from>
      <xdr:col>7</xdr:col>
      <xdr:colOff>215349</xdr:colOff>
      <xdr:row>7</xdr:row>
      <xdr:rowOff>248479</xdr:rowOff>
    </xdr:from>
    <xdr:to>
      <xdr:col>7</xdr:col>
      <xdr:colOff>621197</xdr:colOff>
      <xdr:row>8</xdr:row>
      <xdr:rowOff>722557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4EC207F-0C47-413A-AA9F-C92CD2492F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50" r="23596"/>
        <a:stretch/>
      </xdr:blipFill>
      <xdr:spPr>
        <a:xfrm>
          <a:off x="5193197" y="1789044"/>
          <a:ext cx="405848" cy="772252"/>
        </a:xfrm>
        <a:prstGeom prst="rect">
          <a:avLst/>
        </a:prstGeom>
      </xdr:spPr>
    </xdr:pic>
    <xdr:clientData/>
  </xdr:twoCellAnchor>
  <xdr:twoCellAnchor editAs="oneCell">
    <xdr:from>
      <xdr:col>8</xdr:col>
      <xdr:colOff>198782</xdr:colOff>
      <xdr:row>7</xdr:row>
      <xdr:rowOff>248479</xdr:rowOff>
    </xdr:from>
    <xdr:to>
      <xdr:col>8</xdr:col>
      <xdr:colOff>609591</xdr:colOff>
      <xdr:row>8</xdr:row>
      <xdr:rowOff>728870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C47FFD3-2D44-4F7B-96CA-25623BB3F0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8" r="23808"/>
        <a:stretch/>
      </xdr:blipFill>
      <xdr:spPr>
        <a:xfrm>
          <a:off x="5938630" y="1789044"/>
          <a:ext cx="410809" cy="778565"/>
        </a:xfrm>
        <a:prstGeom prst="rect">
          <a:avLst/>
        </a:prstGeom>
      </xdr:spPr>
    </xdr:pic>
    <xdr:clientData/>
  </xdr:twoCellAnchor>
  <xdr:twoCellAnchor editAs="oneCell">
    <xdr:from>
      <xdr:col>0</xdr:col>
      <xdr:colOff>629480</xdr:colOff>
      <xdr:row>6</xdr:row>
      <xdr:rowOff>281608</xdr:rowOff>
    </xdr:from>
    <xdr:to>
      <xdr:col>4</xdr:col>
      <xdr:colOff>177759</xdr:colOff>
      <xdr:row>9</xdr:row>
      <xdr:rowOff>53888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16C2A989-3179-4E7E-AA52-87C489A60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80" y="1523999"/>
          <a:ext cx="2256692" cy="1114063"/>
        </a:xfrm>
        <a:prstGeom prst="rect">
          <a:avLst/>
        </a:prstGeom>
      </xdr:spPr>
    </xdr:pic>
    <xdr:clientData/>
  </xdr:twoCellAnchor>
  <xdr:oneCellAnchor>
    <xdr:from>
      <xdr:col>0</xdr:col>
      <xdr:colOff>240196</xdr:colOff>
      <xdr:row>10</xdr:row>
      <xdr:rowOff>47186</xdr:rowOff>
    </xdr:from>
    <xdr:ext cx="314738" cy="556428"/>
    <xdr:pic>
      <xdr:nvPicPr>
        <xdr:cNvPr id="21" name="Picture 20">
          <a:extLst>
            <a:ext uri="{FF2B5EF4-FFF2-40B4-BE49-F238E27FC236}">
              <a16:creationId xmlns:a16="http://schemas.microsoft.com/office/drawing/2014/main" id="{9FBA386D-2B05-418E-BB8D-B6F5E20E09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28" r="21908"/>
        <a:stretch/>
      </xdr:blipFill>
      <xdr:spPr>
        <a:xfrm>
          <a:off x="240196" y="3252556"/>
          <a:ext cx="314738" cy="556428"/>
        </a:xfrm>
        <a:prstGeom prst="rect">
          <a:avLst/>
        </a:prstGeom>
      </xdr:spPr>
    </xdr:pic>
    <xdr:clientData/>
  </xdr:oneCellAnchor>
  <xdr:twoCellAnchor editAs="oneCell">
    <xdr:from>
      <xdr:col>5</xdr:col>
      <xdr:colOff>242395</xdr:colOff>
      <xdr:row>10</xdr:row>
      <xdr:rowOff>101940</xdr:rowOff>
    </xdr:from>
    <xdr:to>
      <xdr:col>5</xdr:col>
      <xdr:colOff>402421</xdr:colOff>
      <xdr:row>11</xdr:row>
      <xdr:rowOff>254523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C6F6FDB-DA67-4073-9145-D8DB3B68B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5025" y="2893179"/>
          <a:ext cx="160026" cy="483887"/>
        </a:xfrm>
        <a:prstGeom prst="rect">
          <a:avLst/>
        </a:prstGeom>
      </xdr:spPr>
    </xdr:pic>
    <xdr:clientData/>
  </xdr:twoCellAnchor>
  <xdr:twoCellAnchor editAs="oneCell">
    <xdr:from>
      <xdr:col>0</xdr:col>
      <xdr:colOff>60844</xdr:colOff>
      <xdr:row>30</xdr:row>
      <xdr:rowOff>30172</xdr:rowOff>
    </xdr:from>
    <xdr:to>
      <xdr:col>0</xdr:col>
      <xdr:colOff>780894</xdr:colOff>
      <xdr:row>31</xdr:row>
      <xdr:rowOff>250903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3252A47-E4AF-4FC2-ACB4-E1BB00ACB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44" y="8523684"/>
          <a:ext cx="720050" cy="494865"/>
        </a:xfrm>
        <a:prstGeom prst="rect">
          <a:avLst/>
        </a:prstGeom>
      </xdr:spPr>
    </xdr:pic>
    <xdr:clientData/>
  </xdr:twoCellAnchor>
  <xdr:twoCellAnchor editAs="oneCell">
    <xdr:from>
      <xdr:col>5</xdr:col>
      <xdr:colOff>111672</xdr:colOff>
      <xdr:row>27</xdr:row>
      <xdr:rowOff>58452</xdr:rowOff>
    </xdr:from>
    <xdr:to>
      <xdr:col>5</xdr:col>
      <xdr:colOff>545224</xdr:colOff>
      <xdr:row>28</xdr:row>
      <xdr:rowOff>238557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6D0249D-A192-434F-908B-E07464CB8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764017" y="7527366"/>
          <a:ext cx="433552" cy="456001"/>
        </a:xfrm>
        <a:prstGeom prst="rect">
          <a:avLst/>
        </a:prstGeom>
      </xdr:spPr>
    </xdr:pic>
    <xdr:clientData/>
  </xdr:twoCellAnchor>
  <xdr:twoCellAnchor editAs="oneCell">
    <xdr:from>
      <xdr:col>5</xdr:col>
      <xdr:colOff>59122</xdr:colOff>
      <xdr:row>30</xdr:row>
      <xdr:rowOff>44947</xdr:rowOff>
    </xdr:from>
    <xdr:to>
      <xdr:col>5</xdr:col>
      <xdr:colOff>566404</xdr:colOff>
      <xdr:row>31</xdr:row>
      <xdr:rowOff>263892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D083897-0E59-4A77-99B2-25C8EA0DE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711467" y="8334981"/>
          <a:ext cx="507282" cy="494842"/>
        </a:xfrm>
        <a:prstGeom prst="rect">
          <a:avLst/>
        </a:prstGeom>
      </xdr:spPr>
    </xdr:pic>
    <xdr:clientData/>
  </xdr:twoCellAnchor>
  <xdr:twoCellAnchor editAs="oneCell">
    <xdr:from>
      <xdr:col>0</xdr:col>
      <xdr:colOff>57883</xdr:colOff>
      <xdr:row>27</xdr:row>
      <xdr:rowOff>33704</xdr:rowOff>
    </xdr:from>
    <xdr:to>
      <xdr:col>0</xdr:col>
      <xdr:colOff>771525</xdr:colOff>
      <xdr:row>28</xdr:row>
      <xdr:rowOff>254893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75D30F8B-C0AE-4363-901B-502863327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83" y="7701329"/>
          <a:ext cx="713642" cy="497414"/>
        </a:xfrm>
        <a:prstGeom prst="rect">
          <a:avLst/>
        </a:prstGeom>
      </xdr:spPr>
    </xdr:pic>
    <xdr:clientData/>
  </xdr:twoCellAnchor>
  <xdr:twoCellAnchor editAs="oneCell">
    <xdr:from>
      <xdr:col>5</xdr:col>
      <xdr:colOff>208941</xdr:colOff>
      <xdr:row>32</xdr:row>
      <xdr:rowOff>47625</xdr:rowOff>
    </xdr:from>
    <xdr:to>
      <xdr:col>8</xdr:col>
      <xdr:colOff>204687</xdr:colOff>
      <xdr:row>36</xdr:row>
      <xdr:rowOff>85726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13D59FE-5571-4B71-A178-88AEBB893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016" y="9105900"/>
          <a:ext cx="2081721" cy="101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609600</xdr:colOff>
      <xdr:row>32</xdr:row>
      <xdr:rowOff>114300</xdr:rowOff>
    </xdr:from>
    <xdr:to>
      <xdr:col>4</xdr:col>
      <xdr:colOff>485775</xdr:colOff>
      <xdr:row>35</xdr:row>
      <xdr:rowOff>130955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226E6919-96D2-46A5-B6C6-4F2C6B4C4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72575"/>
          <a:ext cx="2581275" cy="84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3</xdr:col>
      <xdr:colOff>212481</xdr:colOff>
      <xdr:row>2</xdr:row>
      <xdr:rowOff>130176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6399C1-F8DF-455A-B1FF-8A9F679EAB9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259618</xdr:colOff>
      <xdr:row>9</xdr:row>
      <xdr:rowOff>26562</xdr:rowOff>
    </xdr:from>
    <xdr:to>
      <xdr:col>0</xdr:col>
      <xdr:colOff>564931</xdr:colOff>
      <xdr:row>10</xdr:row>
      <xdr:rowOff>248588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1633E94-D21D-4E04-A4BF-EAA2D53F7F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06" r="18954"/>
        <a:stretch/>
      </xdr:blipFill>
      <xdr:spPr>
        <a:xfrm>
          <a:off x="259618" y="2608165"/>
          <a:ext cx="305313" cy="497923"/>
        </a:xfrm>
        <a:prstGeom prst="rect">
          <a:avLst/>
        </a:prstGeom>
      </xdr:spPr>
    </xdr:pic>
    <xdr:clientData/>
  </xdr:twoCellAnchor>
  <xdr:twoCellAnchor editAs="oneCell">
    <xdr:from>
      <xdr:col>0</xdr:col>
      <xdr:colOff>209920</xdr:colOff>
      <xdr:row>11</xdr:row>
      <xdr:rowOff>8285</xdr:rowOff>
    </xdr:from>
    <xdr:to>
      <xdr:col>0</xdr:col>
      <xdr:colOff>656896</xdr:colOff>
      <xdr:row>12</xdr:row>
      <xdr:rowOff>217827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636AFE8-2AE2-4F55-B867-1BA4E57BEC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4" r="6923"/>
        <a:stretch/>
      </xdr:blipFill>
      <xdr:spPr>
        <a:xfrm>
          <a:off x="209920" y="3141682"/>
          <a:ext cx="446976" cy="523538"/>
        </a:xfrm>
        <a:prstGeom prst="rect">
          <a:avLst/>
        </a:prstGeom>
      </xdr:spPr>
    </xdr:pic>
    <xdr:clientData/>
  </xdr:twoCellAnchor>
  <xdr:twoCellAnchor editAs="oneCell">
    <xdr:from>
      <xdr:col>0</xdr:col>
      <xdr:colOff>126810</xdr:colOff>
      <xdr:row>13</xdr:row>
      <xdr:rowOff>27990</xdr:rowOff>
    </xdr:from>
    <xdr:to>
      <xdr:col>0</xdr:col>
      <xdr:colOff>716018</xdr:colOff>
      <xdr:row>14</xdr:row>
      <xdr:rowOff>259701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5ADA301-92A3-413C-BD9F-91B0614173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87" b="7134"/>
        <a:stretch/>
      </xdr:blipFill>
      <xdr:spPr>
        <a:xfrm>
          <a:off x="126810" y="3713180"/>
          <a:ext cx="589208" cy="507607"/>
        </a:xfrm>
        <a:prstGeom prst="rect">
          <a:avLst/>
        </a:prstGeom>
      </xdr:spPr>
    </xdr:pic>
    <xdr:clientData/>
  </xdr:twoCellAnchor>
  <xdr:twoCellAnchor editAs="oneCell">
    <xdr:from>
      <xdr:col>0</xdr:col>
      <xdr:colOff>190212</xdr:colOff>
      <xdr:row>15</xdr:row>
      <xdr:rowOff>24850</xdr:rowOff>
    </xdr:from>
    <xdr:to>
      <xdr:col>0</xdr:col>
      <xdr:colOff>557085</xdr:colOff>
      <xdr:row>16</xdr:row>
      <xdr:rowOff>262759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9F7BB8E-F1C6-43A7-B666-BBA7EDB287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41" r="13888"/>
        <a:stretch/>
      </xdr:blipFill>
      <xdr:spPr>
        <a:xfrm>
          <a:off x="190212" y="4813626"/>
          <a:ext cx="366873" cy="513805"/>
        </a:xfrm>
        <a:prstGeom prst="rect">
          <a:avLst/>
        </a:prstGeom>
      </xdr:spPr>
    </xdr:pic>
    <xdr:clientData/>
  </xdr:twoCellAnchor>
  <xdr:twoCellAnchor editAs="oneCell">
    <xdr:from>
      <xdr:col>0</xdr:col>
      <xdr:colOff>323021</xdr:colOff>
      <xdr:row>17</xdr:row>
      <xdr:rowOff>16566</xdr:rowOff>
    </xdr:from>
    <xdr:to>
      <xdr:col>0</xdr:col>
      <xdr:colOff>473885</xdr:colOff>
      <xdr:row>18</xdr:row>
      <xdr:rowOff>262759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F3D9C01-A720-44A9-93E1-BEFC2B1188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58" r="35416"/>
        <a:stretch/>
      </xdr:blipFill>
      <xdr:spPr>
        <a:xfrm>
          <a:off x="323021" y="5357135"/>
          <a:ext cx="150864" cy="522090"/>
        </a:xfrm>
        <a:prstGeom prst="rect">
          <a:avLst/>
        </a:prstGeom>
      </xdr:spPr>
    </xdr:pic>
    <xdr:clientData/>
  </xdr:twoCellAnchor>
  <xdr:twoCellAnchor editAs="oneCell">
    <xdr:from>
      <xdr:col>0</xdr:col>
      <xdr:colOff>331306</xdr:colOff>
      <xdr:row>19</xdr:row>
      <xdr:rowOff>16565</xdr:rowOff>
    </xdr:from>
    <xdr:to>
      <xdr:col>0</xdr:col>
      <xdr:colOff>480287</xdr:colOff>
      <xdr:row>20</xdr:row>
      <xdr:rowOff>256190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D406DA8-2D79-43F2-ACF5-2371CE6021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47" r="35627"/>
        <a:stretch/>
      </xdr:blipFill>
      <xdr:spPr>
        <a:xfrm>
          <a:off x="331306" y="5908927"/>
          <a:ext cx="148981" cy="515522"/>
        </a:xfrm>
        <a:prstGeom prst="rect">
          <a:avLst/>
        </a:prstGeom>
      </xdr:spPr>
    </xdr:pic>
    <xdr:clientData/>
  </xdr:twoCellAnchor>
  <xdr:twoCellAnchor editAs="oneCell">
    <xdr:from>
      <xdr:col>0</xdr:col>
      <xdr:colOff>99393</xdr:colOff>
      <xdr:row>21</xdr:row>
      <xdr:rowOff>27487</xdr:rowOff>
    </xdr:from>
    <xdr:to>
      <xdr:col>0</xdr:col>
      <xdr:colOff>617483</xdr:colOff>
      <xdr:row>22</xdr:row>
      <xdr:rowOff>243052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6103BA0-4929-4303-9DB0-65DC52E546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03" b="3194"/>
        <a:stretch/>
      </xdr:blipFill>
      <xdr:spPr>
        <a:xfrm>
          <a:off x="99393" y="6471642"/>
          <a:ext cx="518090" cy="491462"/>
        </a:xfrm>
        <a:prstGeom prst="rect">
          <a:avLst/>
        </a:prstGeom>
      </xdr:spPr>
    </xdr:pic>
    <xdr:clientData/>
  </xdr:twoCellAnchor>
  <xdr:twoCellAnchor editAs="oneCell">
    <xdr:from>
      <xdr:col>0</xdr:col>
      <xdr:colOff>207068</xdr:colOff>
      <xdr:row>24</xdr:row>
      <xdr:rowOff>51264</xdr:rowOff>
    </xdr:from>
    <xdr:to>
      <xdr:col>0</xdr:col>
      <xdr:colOff>551794</xdr:colOff>
      <xdr:row>25</xdr:row>
      <xdr:rowOff>238528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A8FEA7BC-31EB-4441-9C15-46AB151376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96" r="15364"/>
        <a:stretch/>
      </xdr:blipFill>
      <xdr:spPr>
        <a:xfrm>
          <a:off x="207068" y="7395039"/>
          <a:ext cx="344726" cy="501589"/>
        </a:xfrm>
        <a:prstGeom prst="rect">
          <a:avLst/>
        </a:prstGeom>
      </xdr:spPr>
    </xdr:pic>
    <xdr:clientData/>
  </xdr:twoCellAnchor>
  <xdr:twoCellAnchor editAs="oneCell">
    <xdr:from>
      <xdr:col>0</xdr:col>
      <xdr:colOff>680216</xdr:colOff>
      <xdr:row>26</xdr:row>
      <xdr:rowOff>210525</xdr:rowOff>
    </xdr:from>
    <xdr:to>
      <xdr:col>7</xdr:col>
      <xdr:colOff>648763</xdr:colOff>
      <xdr:row>34</xdr:row>
      <xdr:rowOff>38100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D3041898-6D31-4E78-8C82-2701508DBF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260" b="4995"/>
        <a:stretch/>
      </xdr:blipFill>
      <xdr:spPr>
        <a:xfrm>
          <a:off x="680216" y="7592400"/>
          <a:ext cx="4940597" cy="2275500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6</xdr:row>
      <xdr:rowOff>276225</xdr:rowOff>
    </xdr:from>
    <xdr:to>
      <xdr:col>4</xdr:col>
      <xdr:colOff>104042</xdr:colOff>
      <xdr:row>9</xdr:row>
      <xdr:rowOff>56788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89AD4473-06D0-47D9-831D-46A8D3971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1524000"/>
          <a:ext cx="2256692" cy="1114063"/>
        </a:xfrm>
        <a:prstGeom prst="rect">
          <a:avLst/>
        </a:prstGeom>
      </xdr:spPr>
    </xdr:pic>
    <xdr:clientData/>
  </xdr:twoCellAnchor>
  <xdr:twoCellAnchor editAs="oneCell">
    <xdr:from>
      <xdr:col>5</xdr:col>
      <xdr:colOff>434496</xdr:colOff>
      <xdr:row>8</xdr:row>
      <xdr:rowOff>24848</xdr:rowOff>
    </xdr:from>
    <xdr:to>
      <xdr:col>8</xdr:col>
      <xdr:colOff>434007</xdr:colOff>
      <xdr:row>8</xdr:row>
      <xdr:rowOff>488675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2FC492B7-D040-48EF-BE60-E9A3BEA3F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7126" y="1863587"/>
          <a:ext cx="2086729" cy="463827"/>
        </a:xfrm>
        <a:prstGeom prst="rect">
          <a:avLst/>
        </a:prstGeom>
      </xdr:spPr>
    </xdr:pic>
    <xdr:clientData/>
  </xdr:twoCellAnchor>
  <xdr:twoCellAnchor editAs="oneCell">
    <xdr:from>
      <xdr:col>4</xdr:col>
      <xdr:colOff>800099</xdr:colOff>
      <xdr:row>12</xdr:row>
      <xdr:rowOff>104774</xdr:rowOff>
    </xdr:from>
    <xdr:to>
      <xdr:col>9</xdr:col>
      <xdr:colOff>152399</xdr:colOff>
      <xdr:row>23</xdr:row>
      <xdr:rowOff>171449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3AD4BFA-F6AE-4446-A000-E8C314297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199" y="3552824"/>
          <a:ext cx="3133725" cy="31337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1</xdr:col>
      <xdr:colOff>646727</xdr:colOff>
      <xdr:row>2</xdr:row>
      <xdr:rowOff>130176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BD81A3E-B2D8-468A-BB2F-1A6B534DE81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497541</xdr:colOff>
      <xdr:row>7</xdr:row>
      <xdr:rowOff>34718</xdr:rowOff>
    </xdr:from>
    <xdr:to>
      <xdr:col>1</xdr:col>
      <xdr:colOff>747446</xdr:colOff>
      <xdr:row>7</xdr:row>
      <xdr:rowOff>284623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93BBB296-27AB-4F2F-8A4B-018B7D7B3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066" y="1368218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2</xdr:col>
      <xdr:colOff>389212</xdr:colOff>
      <xdr:row>7</xdr:row>
      <xdr:rowOff>48940</xdr:rowOff>
    </xdr:from>
    <xdr:to>
      <xdr:col>2</xdr:col>
      <xdr:colOff>757073</xdr:colOff>
      <xdr:row>7</xdr:row>
      <xdr:rowOff>306085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3968763D-3C99-43FC-B02B-2013F550B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3362" y="1382440"/>
          <a:ext cx="367861" cy="257145"/>
        </a:xfrm>
        <a:prstGeom prst="rect">
          <a:avLst/>
        </a:prstGeom>
      </xdr:spPr>
    </xdr:pic>
    <xdr:clientData/>
  </xdr:twoCellAnchor>
  <xdr:twoCellAnchor editAs="oneCell">
    <xdr:from>
      <xdr:col>3</xdr:col>
      <xdr:colOff>343230</xdr:colOff>
      <xdr:row>7</xdr:row>
      <xdr:rowOff>35802</xdr:rowOff>
    </xdr:from>
    <xdr:to>
      <xdr:col>3</xdr:col>
      <xdr:colOff>822763</xdr:colOff>
      <xdr:row>7</xdr:row>
      <xdr:rowOff>306993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1414266-1D45-455C-867E-EE11F18E1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9905" y="1369302"/>
          <a:ext cx="479533" cy="271191"/>
        </a:xfrm>
        <a:prstGeom prst="rect">
          <a:avLst/>
        </a:prstGeom>
      </xdr:spPr>
    </xdr:pic>
    <xdr:clientData/>
  </xdr:twoCellAnchor>
  <xdr:twoCellAnchor editAs="oneCell">
    <xdr:from>
      <xdr:col>4</xdr:col>
      <xdr:colOff>378047</xdr:colOff>
      <xdr:row>7</xdr:row>
      <xdr:rowOff>24720</xdr:rowOff>
    </xdr:from>
    <xdr:to>
      <xdr:col>4</xdr:col>
      <xdr:colOff>911521</xdr:colOff>
      <xdr:row>7</xdr:row>
      <xdr:rowOff>294047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7D7918FE-DCAC-4870-B52C-7598B90C1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722" y="1358220"/>
          <a:ext cx="533474" cy="269327"/>
        </a:xfrm>
        <a:prstGeom prst="rect">
          <a:avLst/>
        </a:prstGeom>
      </xdr:spPr>
    </xdr:pic>
    <xdr:clientData/>
  </xdr:twoCellAnchor>
  <xdr:twoCellAnchor editAs="oneCell">
    <xdr:from>
      <xdr:col>1</xdr:col>
      <xdr:colOff>460813</xdr:colOff>
      <xdr:row>10</xdr:row>
      <xdr:rowOff>29233</xdr:rowOff>
    </xdr:from>
    <xdr:to>
      <xdr:col>1</xdr:col>
      <xdr:colOff>749848</xdr:colOff>
      <xdr:row>10</xdr:row>
      <xdr:rowOff>318268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37884AA6-BD45-4B7C-BEC9-11DDC8D57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4338" y="1924708"/>
          <a:ext cx="289035" cy="289035"/>
        </a:xfrm>
        <a:prstGeom prst="rect">
          <a:avLst/>
        </a:prstGeom>
      </xdr:spPr>
    </xdr:pic>
    <xdr:clientData/>
  </xdr:twoCellAnchor>
  <xdr:twoCellAnchor editAs="oneCell">
    <xdr:from>
      <xdr:col>2</xdr:col>
      <xdr:colOff>341588</xdr:colOff>
      <xdr:row>10</xdr:row>
      <xdr:rowOff>32692</xdr:rowOff>
    </xdr:from>
    <xdr:to>
      <xdr:col>2</xdr:col>
      <xdr:colOff>764146</xdr:colOff>
      <xdr:row>10</xdr:row>
      <xdr:rowOff>308585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38D759E9-15A7-4E86-B464-E2AA67586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5213" y="1928167"/>
          <a:ext cx="422558" cy="275893"/>
        </a:xfrm>
        <a:prstGeom prst="rect">
          <a:avLst/>
        </a:prstGeom>
      </xdr:spPr>
    </xdr:pic>
    <xdr:clientData/>
  </xdr:twoCellAnchor>
  <xdr:twoCellAnchor editAs="oneCell">
    <xdr:from>
      <xdr:col>3</xdr:col>
      <xdr:colOff>321879</xdr:colOff>
      <xdr:row>10</xdr:row>
      <xdr:rowOff>29233</xdr:rowOff>
    </xdr:from>
    <xdr:to>
      <xdr:col>3</xdr:col>
      <xdr:colOff>821120</xdr:colOff>
      <xdr:row>10</xdr:row>
      <xdr:rowOff>301876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2EE6CD37-AFC6-4651-B07D-197B08B82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3254" y="1924708"/>
          <a:ext cx="499241" cy="272643"/>
        </a:xfrm>
        <a:prstGeom prst="rect">
          <a:avLst/>
        </a:prstGeom>
      </xdr:spPr>
    </xdr:pic>
    <xdr:clientData/>
  </xdr:twoCellAnchor>
  <xdr:twoCellAnchor editAs="oneCell">
    <xdr:from>
      <xdr:col>4</xdr:col>
      <xdr:colOff>315968</xdr:colOff>
      <xdr:row>10</xdr:row>
      <xdr:rowOff>29233</xdr:rowOff>
    </xdr:from>
    <xdr:to>
      <xdr:col>4</xdr:col>
      <xdr:colOff>1037676</xdr:colOff>
      <xdr:row>10</xdr:row>
      <xdr:rowOff>318267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481EB35D-6EC9-4EBE-9BEC-3AE42B247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43" y="1924708"/>
          <a:ext cx="721708" cy="289034"/>
        </a:xfrm>
        <a:prstGeom prst="rect">
          <a:avLst/>
        </a:prstGeom>
      </xdr:spPr>
    </xdr:pic>
    <xdr:clientData/>
  </xdr:twoCellAnchor>
  <xdr:twoCellAnchor editAs="oneCell">
    <xdr:from>
      <xdr:col>1</xdr:col>
      <xdr:colOff>467591</xdr:colOff>
      <xdr:row>13</xdr:row>
      <xdr:rowOff>39604</xdr:rowOff>
    </xdr:from>
    <xdr:to>
      <xdr:col>1</xdr:col>
      <xdr:colOff>752822</xdr:colOff>
      <xdr:row>13</xdr:row>
      <xdr:rowOff>324835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75FBFA69-1F86-4087-9B13-407A844F7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1116" y="2506579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2</xdr:col>
      <xdr:colOff>387793</xdr:colOff>
      <xdr:row>13</xdr:row>
      <xdr:rowOff>31135</xdr:rowOff>
    </xdr:from>
    <xdr:to>
      <xdr:col>2</xdr:col>
      <xdr:colOff>803712</xdr:colOff>
      <xdr:row>13</xdr:row>
      <xdr:rowOff>325913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406FA9A0-F4A0-45B4-A24F-712415F11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1943" y="2498110"/>
          <a:ext cx="415919" cy="294778"/>
        </a:xfrm>
        <a:prstGeom prst="rect">
          <a:avLst/>
        </a:prstGeom>
      </xdr:spPr>
    </xdr:pic>
    <xdr:clientData/>
  </xdr:twoCellAnchor>
  <xdr:twoCellAnchor editAs="oneCell">
    <xdr:from>
      <xdr:col>3</xdr:col>
      <xdr:colOff>341120</xdr:colOff>
      <xdr:row>13</xdr:row>
      <xdr:rowOff>29579</xdr:rowOff>
    </xdr:from>
    <xdr:to>
      <xdr:col>3</xdr:col>
      <xdr:colOff>829990</xdr:colOff>
      <xdr:row>13</xdr:row>
      <xdr:rowOff>326223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ADDD47EC-11B7-4699-99B5-3CC606B16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7795" y="2496554"/>
          <a:ext cx="488870" cy="296644"/>
        </a:xfrm>
        <a:prstGeom prst="rect">
          <a:avLst/>
        </a:prstGeom>
      </xdr:spPr>
    </xdr:pic>
    <xdr:clientData/>
  </xdr:twoCellAnchor>
  <xdr:twoCellAnchor editAs="oneCell">
    <xdr:from>
      <xdr:col>4</xdr:col>
      <xdr:colOff>304039</xdr:colOff>
      <xdr:row>13</xdr:row>
      <xdr:rowOff>21609</xdr:rowOff>
    </xdr:from>
    <xdr:to>
      <xdr:col>4</xdr:col>
      <xdr:colOff>1018847</xdr:colOff>
      <xdr:row>13</xdr:row>
      <xdr:rowOff>339109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C2DA250A-751F-47BA-8B5C-5A19F4912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3714" y="2488584"/>
          <a:ext cx="714808" cy="317500"/>
        </a:xfrm>
        <a:prstGeom prst="rect">
          <a:avLst/>
        </a:prstGeom>
      </xdr:spPr>
    </xdr:pic>
    <xdr:clientData/>
  </xdr:twoCellAnchor>
  <xdr:twoCellAnchor editAs="oneCell">
    <xdr:from>
      <xdr:col>4</xdr:col>
      <xdr:colOff>320028</xdr:colOff>
      <xdr:row>20</xdr:row>
      <xdr:rowOff>39102</xdr:rowOff>
    </xdr:from>
    <xdr:to>
      <xdr:col>4</xdr:col>
      <xdr:colOff>1066471</xdr:colOff>
      <xdr:row>21</xdr:row>
      <xdr:rowOff>6633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B9ADE429-42ED-47E0-9C83-2767D56C2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9703" y="4087227"/>
          <a:ext cx="746443" cy="386631"/>
        </a:xfrm>
        <a:prstGeom prst="rect">
          <a:avLst/>
        </a:prstGeom>
      </xdr:spPr>
    </xdr:pic>
    <xdr:clientData/>
  </xdr:twoCellAnchor>
  <xdr:twoCellAnchor editAs="oneCell">
    <xdr:from>
      <xdr:col>3</xdr:col>
      <xdr:colOff>326824</xdr:colOff>
      <xdr:row>20</xdr:row>
      <xdr:rowOff>32357</xdr:rowOff>
    </xdr:from>
    <xdr:to>
      <xdr:col>3</xdr:col>
      <xdr:colOff>838857</xdr:colOff>
      <xdr:row>21</xdr:row>
      <xdr:rowOff>14079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CC6D3469-85BC-453D-93C3-7E3D6E6E2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3499" y="4080482"/>
          <a:ext cx="512033" cy="400822"/>
        </a:xfrm>
        <a:prstGeom prst="rect">
          <a:avLst/>
        </a:prstGeom>
      </xdr:spPr>
    </xdr:pic>
    <xdr:clientData/>
  </xdr:twoCellAnchor>
  <xdr:twoCellAnchor editAs="oneCell">
    <xdr:from>
      <xdr:col>2</xdr:col>
      <xdr:colOff>395919</xdr:colOff>
      <xdr:row>20</xdr:row>
      <xdr:rowOff>34089</xdr:rowOff>
    </xdr:from>
    <xdr:to>
      <xdr:col>2</xdr:col>
      <xdr:colOff>764298</xdr:colOff>
      <xdr:row>21</xdr:row>
      <xdr:rowOff>1690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B017C116-69BA-4B0D-98B3-A2762B370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0069" y="4082214"/>
          <a:ext cx="368379" cy="386701"/>
        </a:xfrm>
        <a:prstGeom prst="rect">
          <a:avLst/>
        </a:prstGeom>
      </xdr:spPr>
    </xdr:pic>
    <xdr:clientData/>
  </xdr:twoCellAnchor>
  <xdr:twoCellAnchor editAs="oneCell">
    <xdr:from>
      <xdr:col>1</xdr:col>
      <xdr:colOff>494955</xdr:colOff>
      <xdr:row>20</xdr:row>
      <xdr:rowOff>53798</xdr:rowOff>
    </xdr:from>
    <xdr:to>
      <xdr:col>1</xdr:col>
      <xdr:colOff>725870</xdr:colOff>
      <xdr:row>21</xdr:row>
      <xdr:rowOff>4590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78F06541-B0F6-43DE-BB10-11B4581F7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480" y="4101923"/>
          <a:ext cx="230915" cy="369892"/>
        </a:xfrm>
        <a:prstGeom prst="rect">
          <a:avLst/>
        </a:prstGeom>
      </xdr:spPr>
    </xdr:pic>
    <xdr:clientData/>
  </xdr:twoCellAnchor>
  <xdr:twoCellAnchor editAs="oneCell">
    <xdr:from>
      <xdr:col>1</xdr:col>
      <xdr:colOff>411698</xdr:colOff>
      <xdr:row>18</xdr:row>
      <xdr:rowOff>38525</xdr:rowOff>
    </xdr:from>
    <xdr:to>
      <xdr:col>1</xdr:col>
      <xdr:colOff>818494</xdr:colOff>
      <xdr:row>18</xdr:row>
      <xdr:rowOff>386767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F5D1700F-07CE-4017-9265-2973F5E8F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5223" y="3562775"/>
          <a:ext cx="406796" cy="348242"/>
        </a:xfrm>
        <a:prstGeom prst="rect">
          <a:avLst/>
        </a:prstGeom>
      </xdr:spPr>
    </xdr:pic>
    <xdr:clientData/>
  </xdr:twoCellAnchor>
  <xdr:twoCellAnchor editAs="oneCell">
    <xdr:from>
      <xdr:col>4</xdr:col>
      <xdr:colOff>247773</xdr:colOff>
      <xdr:row>18</xdr:row>
      <xdr:rowOff>30034</xdr:rowOff>
    </xdr:from>
    <xdr:to>
      <xdr:col>4</xdr:col>
      <xdr:colOff>1059473</xdr:colOff>
      <xdr:row>19</xdr:row>
      <xdr:rowOff>2487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FA2F760B-6B31-4758-9A5D-966768AAE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448" y="3554284"/>
          <a:ext cx="811700" cy="372503"/>
        </a:xfrm>
        <a:prstGeom prst="rect">
          <a:avLst/>
        </a:prstGeom>
      </xdr:spPr>
    </xdr:pic>
    <xdr:clientData/>
  </xdr:twoCellAnchor>
  <xdr:twoCellAnchor editAs="oneCell">
    <xdr:from>
      <xdr:col>3</xdr:col>
      <xdr:colOff>259132</xdr:colOff>
      <xdr:row>18</xdr:row>
      <xdr:rowOff>30034</xdr:rowOff>
    </xdr:from>
    <xdr:to>
      <xdr:col>3</xdr:col>
      <xdr:colOff>875973</xdr:colOff>
      <xdr:row>19</xdr:row>
      <xdr:rowOff>874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B80512A1-62EF-4C43-820F-962864736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5807" y="3554284"/>
          <a:ext cx="616841" cy="370890"/>
        </a:xfrm>
        <a:prstGeom prst="rect">
          <a:avLst/>
        </a:prstGeom>
      </xdr:spPr>
    </xdr:pic>
    <xdr:clientData/>
  </xdr:twoCellAnchor>
  <xdr:twoCellAnchor editAs="oneCell">
    <xdr:from>
      <xdr:col>2</xdr:col>
      <xdr:colOff>315690</xdr:colOff>
      <xdr:row>18</xdr:row>
      <xdr:rowOff>31957</xdr:rowOff>
    </xdr:from>
    <xdr:to>
      <xdr:col>2</xdr:col>
      <xdr:colOff>829990</xdr:colOff>
      <xdr:row>18</xdr:row>
      <xdr:rowOff>388900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A164A0EB-5B84-4521-AA3F-B7FC27B90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9840" y="3556207"/>
          <a:ext cx="514300" cy="356943"/>
        </a:xfrm>
        <a:prstGeom prst="rect">
          <a:avLst/>
        </a:prstGeom>
      </xdr:spPr>
    </xdr:pic>
    <xdr:clientData/>
  </xdr:twoCellAnchor>
  <xdr:twoCellAnchor editAs="oneCell">
    <xdr:from>
      <xdr:col>0</xdr:col>
      <xdr:colOff>654844</xdr:colOff>
      <xdr:row>25</xdr:row>
      <xdr:rowOff>11907</xdr:rowOff>
    </xdr:from>
    <xdr:to>
      <xdr:col>0</xdr:col>
      <xdr:colOff>1125141</xdr:colOff>
      <xdr:row>26</xdr:row>
      <xdr:rowOff>120790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B327906-0090-4820-9A77-45FE994C9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844" y="5006579"/>
          <a:ext cx="470297" cy="239852"/>
        </a:xfrm>
        <a:prstGeom prst="rect">
          <a:avLst/>
        </a:prstGeom>
      </xdr:spPr>
    </xdr:pic>
    <xdr:clientData/>
  </xdr:twoCellAnchor>
  <xdr:twoCellAnchor editAs="oneCell">
    <xdr:from>
      <xdr:col>0</xdr:col>
      <xdr:colOff>651109</xdr:colOff>
      <xdr:row>27</xdr:row>
      <xdr:rowOff>17356</xdr:rowOff>
    </xdr:from>
    <xdr:to>
      <xdr:col>0</xdr:col>
      <xdr:colOff>1123626</xdr:colOff>
      <xdr:row>28</xdr:row>
      <xdr:rowOff>127414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803A701-6FE4-41A4-A690-A1D7D309B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109" y="5248034"/>
          <a:ext cx="472517" cy="242439"/>
        </a:xfrm>
        <a:prstGeom prst="rect">
          <a:avLst/>
        </a:prstGeom>
      </xdr:spPr>
    </xdr:pic>
    <xdr:clientData/>
  </xdr:twoCellAnchor>
  <xdr:twoCellAnchor editAs="oneCell">
    <xdr:from>
      <xdr:col>0</xdr:col>
      <xdr:colOff>649942</xdr:colOff>
      <xdr:row>29</xdr:row>
      <xdr:rowOff>16809</xdr:rowOff>
    </xdr:from>
    <xdr:to>
      <xdr:col>0</xdr:col>
      <xdr:colOff>1120588</xdr:colOff>
      <xdr:row>30</xdr:row>
      <xdr:rowOff>119991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29AAB58-5A06-4326-B375-C793A9785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942" y="5530103"/>
          <a:ext cx="470646" cy="237653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647141</xdr:colOff>
      <xdr:row>31</xdr:row>
      <xdr:rowOff>19611</xdr:rowOff>
    </xdr:from>
    <xdr:to>
      <xdr:col>0</xdr:col>
      <xdr:colOff>1123390</xdr:colOff>
      <xdr:row>32</xdr:row>
      <xdr:rowOff>120907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C3955A8-1F94-483A-B465-D09541F06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1" y="5801846"/>
          <a:ext cx="476249" cy="235767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647140</xdr:colOff>
      <xdr:row>33</xdr:row>
      <xdr:rowOff>16810</xdr:rowOff>
    </xdr:from>
    <xdr:to>
      <xdr:col>0</xdr:col>
      <xdr:colOff>1123390</xdr:colOff>
      <xdr:row>34</xdr:row>
      <xdr:rowOff>120464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DC785BE-EEB8-4A25-A4DB-DA19E1F18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0" y="6067986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647140</xdr:colOff>
      <xdr:row>35</xdr:row>
      <xdr:rowOff>16809</xdr:rowOff>
    </xdr:from>
    <xdr:to>
      <xdr:col>0</xdr:col>
      <xdr:colOff>1123390</xdr:colOff>
      <xdr:row>36</xdr:row>
      <xdr:rowOff>120464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FD1CC19-D3B3-4551-9C06-4AD181DC2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0" y="6336927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647700</xdr:colOff>
      <xdr:row>39</xdr:row>
      <xdr:rowOff>16671</xdr:rowOff>
    </xdr:from>
    <xdr:to>
      <xdr:col>0</xdr:col>
      <xdr:colOff>1123950</xdr:colOff>
      <xdr:row>40</xdr:row>
      <xdr:rowOff>121446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AF283F4-0467-45DD-8F79-0D3D1FD7F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55621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41</xdr:row>
      <xdr:rowOff>14299</xdr:rowOff>
    </xdr:from>
    <xdr:to>
      <xdr:col>0</xdr:col>
      <xdr:colOff>1123950</xdr:colOff>
      <xdr:row>42</xdr:row>
      <xdr:rowOff>122622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62BA3DD-EAF6-42A0-B745-5C38D747B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7119949"/>
          <a:ext cx="473869" cy="241673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43</xdr:row>
      <xdr:rowOff>16677</xdr:rowOff>
    </xdr:from>
    <xdr:to>
      <xdr:col>0</xdr:col>
      <xdr:colOff>1123950</xdr:colOff>
      <xdr:row>44</xdr:row>
      <xdr:rowOff>120262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5276C8AF-54C8-4AE2-80E6-2BC76E6D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7389027"/>
          <a:ext cx="473869" cy="236935"/>
        </a:xfrm>
        <a:prstGeom prst="rect">
          <a:avLst/>
        </a:prstGeom>
      </xdr:spPr>
    </xdr:pic>
    <xdr:clientData/>
  </xdr:twoCellAnchor>
  <xdr:twoCellAnchor editAs="oneCell">
    <xdr:from>
      <xdr:col>0</xdr:col>
      <xdr:colOff>647699</xdr:colOff>
      <xdr:row>45</xdr:row>
      <xdr:rowOff>11910</xdr:rowOff>
    </xdr:from>
    <xdr:to>
      <xdr:col>0</xdr:col>
      <xdr:colOff>1126331</xdr:colOff>
      <xdr:row>46</xdr:row>
      <xdr:rowOff>122663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4BB9DC9-C7C6-42E8-BB4C-795B87675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99" y="7650960"/>
          <a:ext cx="478632" cy="244103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647700</xdr:colOff>
      <xdr:row>47</xdr:row>
      <xdr:rowOff>16676</xdr:rowOff>
    </xdr:from>
    <xdr:to>
      <xdr:col>0</xdr:col>
      <xdr:colOff>1123950</xdr:colOff>
      <xdr:row>48</xdr:row>
      <xdr:rowOff>121451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98FAA6E3-B073-49A0-90F5-499092E6D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7922426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51</xdr:row>
      <xdr:rowOff>16672</xdr:rowOff>
    </xdr:from>
    <xdr:to>
      <xdr:col>0</xdr:col>
      <xdr:colOff>1126331</xdr:colOff>
      <xdr:row>52</xdr:row>
      <xdr:rowOff>121447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3B72B3F-BFB1-4BC9-916F-584409302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8446297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53</xdr:row>
      <xdr:rowOff>14292</xdr:rowOff>
    </xdr:from>
    <xdr:to>
      <xdr:col>0</xdr:col>
      <xdr:colOff>1123950</xdr:colOff>
      <xdr:row>54</xdr:row>
      <xdr:rowOff>122615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4271ABB-A243-4B82-BD2F-8F01661DB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8710617"/>
          <a:ext cx="473869" cy="241673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650082</xdr:colOff>
      <xdr:row>55</xdr:row>
      <xdr:rowOff>19050</xdr:rowOff>
    </xdr:from>
    <xdr:to>
      <xdr:col>0</xdr:col>
      <xdr:colOff>1126283</xdr:colOff>
      <xdr:row>56</xdr:row>
      <xdr:rowOff>121443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4036E6F9-8159-4516-A831-5C3FCC3A4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2" y="8982075"/>
          <a:ext cx="476201" cy="235743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647701</xdr:colOff>
      <xdr:row>57</xdr:row>
      <xdr:rowOff>16673</xdr:rowOff>
    </xdr:from>
    <xdr:to>
      <xdr:col>0</xdr:col>
      <xdr:colOff>1126332</xdr:colOff>
      <xdr:row>58</xdr:row>
      <xdr:rowOff>120269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6645FC9F-3C8A-4CC2-AEC8-0406F6C91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9246398"/>
          <a:ext cx="478631" cy="236946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59</xdr:row>
      <xdr:rowOff>16673</xdr:rowOff>
    </xdr:from>
    <xdr:to>
      <xdr:col>0</xdr:col>
      <xdr:colOff>1126331</xdr:colOff>
      <xdr:row>60</xdr:row>
      <xdr:rowOff>121448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5BEC69C6-7B67-4634-B7C7-29016C65C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9513098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1</xdr:col>
      <xdr:colOff>446690</xdr:colOff>
      <xdr:row>16</xdr:row>
      <xdr:rowOff>19707</xdr:rowOff>
    </xdr:from>
    <xdr:to>
      <xdr:col>1</xdr:col>
      <xdr:colOff>622173</xdr:colOff>
      <xdr:row>17</xdr:row>
      <xdr:rowOff>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BC387AFF-53D9-4F97-B70F-43D74EAEC5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1977259" y="3080845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1</xdr:col>
      <xdr:colOff>631935</xdr:colOff>
      <xdr:row>16</xdr:row>
      <xdr:rowOff>21021</xdr:rowOff>
    </xdr:from>
    <xdr:to>
      <xdr:col>1</xdr:col>
      <xdr:colOff>807418</xdr:colOff>
      <xdr:row>17</xdr:row>
      <xdr:rowOff>1314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1FB261C8-910F-4754-94F1-0E29D79C0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2162504" y="3082159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3</xdr:col>
      <xdr:colOff>231228</xdr:colOff>
      <xdr:row>16</xdr:row>
      <xdr:rowOff>21021</xdr:rowOff>
    </xdr:from>
    <xdr:to>
      <xdr:col>3</xdr:col>
      <xdr:colOff>406711</xdr:colOff>
      <xdr:row>17</xdr:row>
      <xdr:rowOff>1314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53AFA165-E8BD-4D34-A770-CB6ED90DDE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4402521" y="3082159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3</xdr:col>
      <xdr:colOff>416473</xdr:colOff>
      <xdr:row>16</xdr:row>
      <xdr:rowOff>22335</xdr:rowOff>
    </xdr:from>
    <xdr:to>
      <xdr:col>3</xdr:col>
      <xdr:colOff>591956</xdr:colOff>
      <xdr:row>17</xdr:row>
      <xdr:rowOff>2628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6F721C15-1971-46E7-960B-30A8F144C0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4587766" y="3083473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3</xdr:col>
      <xdr:colOff>606973</xdr:colOff>
      <xdr:row>16</xdr:row>
      <xdr:rowOff>22335</xdr:rowOff>
    </xdr:from>
    <xdr:to>
      <xdr:col>3</xdr:col>
      <xdr:colOff>782456</xdr:colOff>
      <xdr:row>17</xdr:row>
      <xdr:rowOff>2628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29584AEA-2300-49E9-9B5B-75B15ECD5D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4778266" y="3083473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3</xdr:col>
      <xdr:colOff>792218</xdr:colOff>
      <xdr:row>16</xdr:row>
      <xdr:rowOff>23649</xdr:rowOff>
    </xdr:from>
    <xdr:to>
      <xdr:col>3</xdr:col>
      <xdr:colOff>967701</xdr:colOff>
      <xdr:row>17</xdr:row>
      <xdr:rowOff>3942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A6439D9-4309-4BAD-9F78-E78C54E300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4963511" y="3084787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4</xdr:col>
      <xdr:colOff>107731</xdr:colOff>
      <xdr:row>16</xdr:row>
      <xdr:rowOff>15766</xdr:rowOff>
    </xdr:from>
    <xdr:to>
      <xdr:col>4</xdr:col>
      <xdr:colOff>283214</xdr:colOff>
      <xdr:row>16</xdr:row>
      <xdr:rowOff>337645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92645F6D-ACA0-46C3-A708-5D3B568483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5586248" y="3076904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4</xdr:col>
      <xdr:colOff>292976</xdr:colOff>
      <xdr:row>16</xdr:row>
      <xdr:rowOff>17080</xdr:rowOff>
    </xdr:from>
    <xdr:to>
      <xdr:col>4</xdr:col>
      <xdr:colOff>468459</xdr:colOff>
      <xdr:row>16</xdr:row>
      <xdr:rowOff>338959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E056582D-147E-4D2C-9C06-601123F2EB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5771493" y="3078218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4</xdr:col>
      <xdr:colOff>483476</xdr:colOff>
      <xdr:row>16</xdr:row>
      <xdr:rowOff>17080</xdr:rowOff>
    </xdr:from>
    <xdr:to>
      <xdr:col>4</xdr:col>
      <xdr:colOff>658959</xdr:colOff>
      <xdr:row>16</xdr:row>
      <xdr:rowOff>338959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C2FA0D86-63E1-4AA0-A219-67040E098B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5961993" y="3078218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4</xdr:col>
      <xdr:colOff>668721</xdr:colOff>
      <xdr:row>16</xdr:row>
      <xdr:rowOff>18394</xdr:rowOff>
    </xdr:from>
    <xdr:to>
      <xdr:col>4</xdr:col>
      <xdr:colOff>844204</xdr:colOff>
      <xdr:row>16</xdr:row>
      <xdr:rowOff>340273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78A0E166-BECF-43A1-B71F-D65FE68303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6147238" y="3079532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4</xdr:col>
      <xdr:colOff>851338</xdr:colOff>
      <xdr:row>16</xdr:row>
      <xdr:rowOff>17080</xdr:rowOff>
    </xdr:from>
    <xdr:to>
      <xdr:col>4</xdr:col>
      <xdr:colOff>1026821</xdr:colOff>
      <xdr:row>16</xdr:row>
      <xdr:rowOff>338959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5C11FE01-9311-48D5-9619-5A341052C5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6329855" y="3078218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4</xdr:col>
      <xdr:colOff>1036583</xdr:colOff>
      <xdr:row>16</xdr:row>
      <xdr:rowOff>18394</xdr:rowOff>
    </xdr:from>
    <xdr:to>
      <xdr:col>4</xdr:col>
      <xdr:colOff>1212066</xdr:colOff>
      <xdr:row>16</xdr:row>
      <xdr:rowOff>340273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6AA067FD-C661-4CFE-9DE8-2E68546189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6515100" y="3079532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2</xdr:col>
      <xdr:colOff>377059</xdr:colOff>
      <xdr:row>16</xdr:row>
      <xdr:rowOff>15766</xdr:rowOff>
    </xdr:from>
    <xdr:to>
      <xdr:col>2</xdr:col>
      <xdr:colOff>552542</xdr:colOff>
      <xdr:row>16</xdr:row>
      <xdr:rowOff>337645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E0912C39-3ADD-462E-928C-91146E0C40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3241128" y="3076904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2</xdr:col>
      <xdr:colOff>562304</xdr:colOff>
      <xdr:row>16</xdr:row>
      <xdr:rowOff>17080</xdr:rowOff>
    </xdr:from>
    <xdr:to>
      <xdr:col>2</xdr:col>
      <xdr:colOff>737787</xdr:colOff>
      <xdr:row>16</xdr:row>
      <xdr:rowOff>338959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70D5A007-3970-447D-B7D7-D8D42A487E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3426373" y="3078218"/>
          <a:ext cx="175483" cy="321879"/>
        </a:xfrm>
        <a:prstGeom prst="rect">
          <a:avLst/>
        </a:prstGeom>
      </xdr:spPr>
    </xdr:pic>
    <xdr:clientData/>
  </xdr:twoCellAnchor>
  <xdr:twoCellAnchor editAs="oneCell">
    <xdr:from>
      <xdr:col>2</xdr:col>
      <xdr:colOff>752804</xdr:colOff>
      <xdr:row>16</xdr:row>
      <xdr:rowOff>17080</xdr:rowOff>
    </xdr:from>
    <xdr:to>
      <xdr:col>2</xdr:col>
      <xdr:colOff>928287</xdr:colOff>
      <xdr:row>16</xdr:row>
      <xdr:rowOff>338959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BC40D6E3-4E4A-4EA8-91D1-BED936CB4F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3616873" y="3078218"/>
          <a:ext cx="175483" cy="3218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1</xdr:col>
      <xdr:colOff>646727</xdr:colOff>
      <xdr:row>2</xdr:row>
      <xdr:rowOff>130176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C52607-21D1-4967-8F84-EDC2F9B223D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43618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526116</xdr:colOff>
      <xdr:row>7</xdr:row>
      <xdr:rowOff>34718</xdr:rowOff>
    </xdr:from>
    <xdr:to>
      <xdr:col>1</xdr:col>
      <xdr:colOff>776021</xdr:colOff>
      <xdr:row>7</xdr:row>
      <xdr:rowOff>284623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E95DE0D-09EF-400C-BA5B-F5B3475C7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9641" y="1368218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1</xdr:col>
      <xdr:colOff>498913</xdr:colOff>
      <xdr:row>10</xdr:row>
      <xdr:rowOff>29233</xdr:rowOff>
    </xdr:from>
    <xdr:to>
      <xdr:col>1</xdr:col>
      <xdr:colOff>784738</xdr:colOff>
      <xdr:row>10</xdr:row>
      <xdr:rowOff>315058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CBD441A-6A92-49B3-B7A5-45A900564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240" y="1934233"/>
          <a:ext cx="285825" cy="2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500248</xdr:colOff>
      <xdr:row>13</xdr:row>
      <xdr:rowOff>28719</xdr:rowOff>
    </xdr:from>
    <xdr:to>
      <xdr:col>1</xdr:col>
      <xdr:colOff>785479</xdr:colOff>
      <xdr:row>13</xdr:row>
      <xdr:rowOff>313950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5671FE0-204F-43E9-A4E3-27B2036F3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5134" y="2510662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4</xdr:col>
      <xdr:colOff>762253</xdr:colOff>
      <xdr:row>20</xdr:row>
      <xdr:rowOff>37801</xdr:rowOff>
    </xdr:from>
    <xdr:to>
      <xdr:col>4</xdr:col>
      <xdr:colOff>1274286</xdr:colOff>
      <xdr:row>21</xdr:row>
      <xdr:rowOff>19523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71063C1-61E5-4301-9215-7A3525186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9039" y="4109058"/>
          <a:ext cx="512033" cy="400822"/>
        </a:xfrm>
        <a:prstGeom prst="rect">
          <a:avLst/>
        </a:prstGeom>
      </xdr:spPr>
    </xdr:pic>
    <xdr:clientData/>
  </xdr:twoCellAnchor>
  <xdr:twoCellAnchor editAs="oneCell">
    <xdr:from>
      <xdr:col>1</xdr:col>
      <xdr:colOff>484069</xdr:colOff>
      <xdr:row>20</xdr:row>
      <xdr:rowOff>16637</xdr:rowOff>
    </xdr:from>
    <xdr:to>
      <xdr:col>1</xdr:col>
      <xdr:colOff>734785</xdr:colOff>
      <xdr:row>21</xdr:row>
      <xdr:rowOff>612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AB5FCC1-6A67-4517-A660-6EB38D3EF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955" y="4087894"/>
          <a:ext cx="250716" cy="401610"/>
        </a:xfrm>
        <a:prstGeom prst="rect">
          <a:avLst/>
        </a:prstGeom>
      </xdr:spPr>
    </xdr:pic>
    <xdr:clientData/>
  </xdr:twoCellAnchor>
  <xdr:twoCellAnchor editAs="oneCell">
    <xdr:from>
      <xdr:col>0</xdr:col>
      <xdr:colOff>654844</xdr:colOff>
      <xdr:row>25</xdr:row>
      <xdr:rowOff>11907</xdr:rowOff>
    </xdr:from>
    <xdr:to>
      <xdr:col>0</xdr:col>
      <xdr:colOff>1125141</xdr:colOff>
      <xdr:row>26</xdr:row>
      <xdr:rowOff>120791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72DF238-8DFC-42EC-9553-A4D3AF77E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844" y="4993482"/>
          <a:ext cx="470297" cy="242233"/>
        </a:xfrm>
        <a:prstGeom prst="rect">
          <a:avLst/>
        </a:prstGeom>
      </xdr:spPr>
    </xdr:pic>
    <xdr:clientData/>
  </xdr:twoCellAnchor>
  <xdr:twoCellAnchor editAs="oneCell">
    <xdr:from>
      <xdr:col>0</xdr:col>
      <xdr:colOff>651109</xdr:colOff>
      <xdr:row>27</xdr:row>
      <xdr:rowOff>17356</xdr:rowOff>
    </xdr:from>
    <xdr:to>
      <xdr:col>0</xdr:col>
      <xdr:colOff>1123626</xdr:colOff>
      <xdr:row>28</xdr:row>
      <xdr:rowOff>127416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B7581DDB-7D1F-4ABB-9715-80339B8A7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109" y="5265631"/>
          <a:ext cx="472517" cy="243408"/>
        </a:xfrm>
        <a:prstGeom prst="rect">
          <a:avLst/>
        </a:prstGeom>
      </xdr:spPr>
    </xdr:pic>
    <xdr:clientData/>
  </xdr:twoCellAnchor>
  <xdr:twoCellAnchor editAs="oneCell">
    <xdr:from>
      <xdr:col>0</xdr:col>
      <xdr:colOff>649942</xdr:colOff>
      <xdr:row>29</xdr:row>
      <xdr:rowOff>16809</xdr:rowOff>
    </xdr:from>
    <xdr:to>
      <xdr:col>0</xdr:col>
      <xdr:colOff>1120588</xdr:colOff>
      <xdr:row>30</xdr:row>
      <xdr:rowOff>119991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7DF97FD1-75B0-4E1B-A914-E7DB367BA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942" y="5531784"/>
          <a:ext cx="470646" cy="236532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647141</xdr:colOff>
      <xdr:row>31</xdr:row>
      <xdr:rowOff>19611</xdr:rowOff>
    </xdr:from>
    <xdr:to>
      <xdr:col>0</xdr:col>
      <xdr:colOff>1123390</xdr:colOff>
      <xdr:row>32</xdr:row>
      <xdr:rowOff>120906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D0A0E845-FBDD-4434-9178-1BDBE9616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1" y="5801286"/>
          <a:ext cx="476249" cy="234646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647140</xdr:colOff>
      <xdr:row>33</xdr:row>
      <xdr:rowOff>16810</xdr:rowOff>
    </xdr:from>
    <xdr:to>
      <xdr:col>0</xdr:col>
      <xdr:colOff>1123390</xdr:colOff>
      <xdr:row>34</xdr:row>
      <xdr:rowOff>120463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DE4C5673-AA54-4346-A824-DA4DE685D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0" y="6065185"/>
          <a:ext cx="476250" cy="237004"/>
        </a:xfrm>
        <a:prstGeom prst="rect">
          <a:avLst/>
        </a:prstGeom>
      </xdr:spPr>
    </xdr:pic>
    <xdr:clientData/>
  </xdr:twoCellAnchor>
  <xdr:twoCellAnchor editAs="oneCell">
    <xdr:from>
      <xdr:col>0</xdr:col>
      <xdr:colOff>647140</xdr:colOff>
      <xdr:row>35</xdr:row>
      <xdr:rowOff>16809</xdr:rowOff>
    </xdr:from>
    <xdr:to>
      <xdr:col>0</xdr:col>
      <xdr:colOff>1123390</xdr:colOff>
      <xdr:row>36</xdr:row>
      <xdr:rowOff>120464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2DC143E5-4D70-4F60-A88F-6CE977667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40" y="6331884"/>
          <a:ext cx="476250" cy="237005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647700</xdr:colOff>
      <xdr:row>39</xdr:row>
      <xdr:rowOff>16671</xdr:rowOff>
    </xdr:from>
    <xdr:to>
      <xdr:col>0</xdr:col>
      <xdr:colOff>1123950</xdr:colOff>
      <xdr:row>40</xdr:row>
      <xdr:rowOff>121444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1283CF26-B440-40F5-BD90-91B550779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55621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41</xdr:row>
      <xdr:rowOff>14299</xdr:rowOff>
    </xdr:from>
    <xdr:to>
      <xdr:col>0</xdr:col>
      <xdr:colOff>1123950</xdr:colOff>
      <xdr:row>42</xdr:row>
      <xdr:rowOff>122622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ECCAB9FE-A9C4-4AF5-B49A-59EBA2F01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7119949"/>
          <a:ext cx="473869" cy="241673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43</xdr:row>
      <xdr:rowOff>16677</xdr:rowOff>
    </xdr:from>
    <xdr:to>
      <xdr:col>0</xdr:col>
      <xdr:colOff>1123950</xdr:colOff>
      <xdr:row>44</xdr:row>
      <xdr:rowOff>120263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D7D86C90-BD86-4251-B4CC-981B62B4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7389027"/>
          <a:ext cx="473869" cy="236935"/>
        </a:xfrm>
        <a:prstGeom prst="rect">
          <a:avLst/>
        </a:prstGeom>
      </xdr:spPr>
    </xdr:pic>
    <xdr:clientData/>
  </xdr:twoCellAnchor>
  <xdr:twoCellAnchor editAs="oneCell">
    <xdr:from>
      <xdr:col>0</xdr:col>
      <xdr:colOff>647699</xdr:colOff>
      <xdr:row>45</xdr:row>
      <xdr:rowOff>11910</xdr:rowOff>
    </xdr:from>
    <xdr:to>
      <xdr:col>0</xdr:col>
      <xdr:colOff>1126331</xdr:colOff>
      <xdr:row>46</xdr:row>
      <xdr:rowOff>122663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8B7D80BB-1530-447E-8F48-A0336BF11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99" y="7650960"/>
          <a:ext cx="478632" cy="244103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647700</xdr:colOff>
      <xdr:row>47</xdr:row>
      <xdr:rowOff>16676</xdr:rowOff>
    </xdr:from>
    <xdr:to>
      <xdr:col>0</xdr:col>
      <xdr:colOff>1123950</xdr:colOff>
      <xdr:row>48</xdr:row>
      <xdr:rowOff>121451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8CFD99EA-7FF9-4A0C-B1F7-EF9484503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7922426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51</xdr:row>
      <xdr:rowOff>16672</xdr:rowOff>
    </xdr:from>
    <xdr:to>
      <xdr:col>0</xdr:col>
      <xdr:colOff>1126331</xdr:colOff>
      <xdr:row>52</xdr:row>
      <xdr:rowOff>121448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D2FA60AE-BC02-4BB6-BF12-244EDDA03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8446297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53</xdr:row>
      <xdr:rowOff>14292</xdr:rowOff>
    </xdr:from>
    <xdr:to>
      <xdr:col>0</xdr:col>
      <xdr:colOff>1123950</xdr:colOff>
      <xdr:row>54</xdr:row>
      <xdr:rowOff>122614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D3F042D-605A-4C32-A604-CA0AABDAF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8710617"/>
          <a:ext cx="473869" cy="241673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650082</xdr:colOff>
      <xdr:row>55</xdr:row>
      <xdr:rowOff>19050</xdr:rowOff>
    </xdr:from>
    <xdr:to>
      <xdr:col>0</xdr:col>
      <xdr:colOff>1126283</xdr:colOff>
      <xdr:row>56</xdr:row>
      <xdr:rowOff>121442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5DB56C3D-17E9-4875-94D3-503CEA089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2" y="8982075"/>
          <a:ext cx="476201" cy="235743"/>
        </a:xfrm>
        <a:prstGeom prst="rect">
          <a:avLst/>
        </a:prstGeom>
      </xdr:spPr>
    </xdr:pic>
    <xdr:clientData/>
  </xdr:twoCellAnchor>
  <xdr:twoCellAnchor editAs="oneCell">
    <xdr:from>
      <xdr:col>0</xdr:col>
      <xdr:colOff>647701</xdr:colOff>
      <xdr:row>57</xdr:row>
      <xdr:rowOff>16673</xdr:rowOff>
    </xdr:from>
    <xdr:to>
      <xdr:col>0</xdr:col>
      <xdr:colOff>1126332</xdr:colOff>
      <xdr:row>58</xdr:row>
      <xdr:rowOff>120269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90C608DD-A04D-4008-AC4C-E20FC30D3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9246398"/>
          <a:ext cx="478631" cy="236946"/>
        </a:xfrm>
        <a:prstGeom prst="rect">
          <a:avLst/>
        </a:prstGeom>
      </xdr:spPr>
    </xdr:pic>
    <xdr:clientData/>
  </xdr:twoCellAnchor>
  <xdr:twoCellAnchor editAs="oneCell">
    <xdr:from>
      <xdr:col>0</xdr:col>
      <xdr:colOff>650081</xdr:colOff>
      <xdr:row>59</xdr:row>
      <xdr:rowOff>16673</xdr:rowOff>
    </xdr:from>
    <xdr:to>
      <xdr:col>0</xdr:col>
      <xdr:colOff>1126331</xdr:colOff>
      <xdr:row>60</xdr:row>
      <xdr:rowOff>121448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E3F7E5B9-16F9-4CB6-AC0B-5AE81DA2C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81" y="9513098"/>
          <a:ext cx="476250" cy="238125"/>
        </a:xfrm>
        <a:prstGeom prst="rect">
          <a:avLst/>
        </a:prstGeom>
      </xdr:spPr>
    </xdr:pic>
    <xdr:clientData/>
  </xdr:twoCellAnchor>
  <xdr:twoCellAnchor editAs="oneCell">
    <xdr:from>
      <xdr:col>2</xdr:col>
      <xdr:colOff>394607</xdr:colOff>
      <xdr:row>7</xdr:row>
      <xdr:rowOff>38100</xdr:rowOff>
    </xdr:from>
    <xdr:to>
      <xdr:col>2</xdr:col>
      <xdr:colOff>644512</xdr:colOff>
      <xdr:row>7</xdr:row>
      <xdr:rowOff>288005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88256F12-9555-4501-94C3-9989CCDA6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4893" y="1377043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2</xdr:col>
      <xdr:colOff>644979</xdr:colOff>
      <xdr:row>7</xdr:row>
      <xdr:rowOff>38100</xdr:rowOff>
    </xdr:from>
    <xdr:to>
      <xdr:col>2</xdr:col>
      <xdr:colOff>894884</xdr:colOff>
      <xdr:row>7</xdr:row>
      <xdr:rowOff>288005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53CE60E2-3B63-41E5-ADC5-7A28C7D12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5265" y="1377043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4</xdr:col>
      <xdr:colOff>280307</xdr:colOff>
      <xdr:row>7</xdr:row>
      <xdr:rowOff>27214</xdr:rowOff>
    </xdr:from>
    <xdr:to>
      <xdr:col>4</xdr:col>
      <xdr:colOff>530212</xdr:colOff>
      <xdr:row>7</xdr:row>
      <xdr:rowOff>277119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D94D440D-EE58-4BDA-A6B9-52F363832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7093" y="1366157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4</xdr:col>
      <xdr:colOff>530679</xdr:colOff>
      <xdr:row>7</xdr:row>
      <xdr:rowOff>27214</xdr:rowOff>
    </xdr:from>
    <xdr:to>
      <xdr:col>4</xdr:col>
      <xdr:colOff>780584</xdr:colOff>
      <xdr:row>7</xdr:row>
      <xdr:rowOff>277119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940DE4D3-75C5-46CF-B297-802905988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7465" y="1366157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4</xdr:col>
      <xdr:colOff>781050</xdr:colOff>
      <xdr:row>7</xdr:row>
      <xdr:rowOff>27214</xdr:rowOff>
    </xdr:from>
    <xdr:to>
      <xdr:col>4</xdr:col>
      <xdr:colOff>1030955</xdr:colOff>
      <xdr:row>7</xdr:row>
      <xdr:rowOff>277119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7CB3E53C-AC9A-49DB-9AD9-A77B1419B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7836" y="1366157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4</xdr:col>
      <xdr:colOff>1031422</xdr:colOff>
      <xdr:row>7</xdr:row>
      <xdr:rowOff>27214</xdr:rowOff>
    </xdr:from>
    <xdr:to>
      <xdr:col>4</xdr:col>
      <xdr:colOff>1281327</xdr:colOff>
      <xdr:row>7</xdr:row>
      <xdr:rowOff>277119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A7CBAB8E-F95D-4F36-B740-60664226E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8208" y="1366157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3</xdr:col>
      <xdr:colOff>198664</xdr:colOff>
      <xdr:row>7</xdr:row>
      <xdr:rowOff>32656</xdr:rowOff>
    </xdr:from>
    <xdr:to>
      <xdr:col>3</xdr:col>
      <xdr:colOff>448569</xdr:colOff>
      <xdr:row>7</xdr:row>
      <xdr:rowOff>282561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33C0D64D-8A0F-4899-BCA8-6CA2C76A9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1371599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3</xdr:col>
      <xdr:colOff>449036</xdr:colOff>
      <xdr:row>7</xdr:row>
      <xdr:rowOff>32656</xdr:rowOff>
    </xdr:from>
    <xdr:to>
      <xdr:col>3</xdr:col>
      <xdr:colOff>698941</xdr:colOff>
      <xdr:row>7</xdr:row>
      <xdr:rowOff>282561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A21CC7C0-46DF-4FFB-BAF2-3F9B4C46C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2822" y="1371599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3</xdr:col>
      <xdr:colOff>699407</xdr:colOff>
      <xdr:row>7</xdr:row>
      <xdr:rowOff>32656</xdr:rowOff>
    </xdr:from>
    <xdr:to>
      <xdr:col>3</xdr:col>
      <xdr:colOff>949312</xdr:colOff>
      <xdr:row>7</xdr:row>
      <xdr:rowOff>282561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DE32E2DB-B8A4-40B7-A406-CA21715CE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193" y="1371599"/>
          <a:ext cx="249905" cy="249905"/>
        </a:xfrm>
        <a:prstGeom prst="rect">
          <a:avLst/>
        </a:prstGeom>
      </xdr:spPr>
    </xdr:pic>
    <xdr:clientData/>
  </xdr:twoCellAnchor>
  <xdr:twoCellAnchor editAs="oneCell">
    <xdr:from>
      <xdr:col>2</xdr:col>
      <xdr:colOff>391392</xdr:colOff>
      <xdr:row>13</xdr:row>
      <xdr:rowOff>34162</xdr:rowOff>
    </xdr:from>
    <xdr:to>
      <xdr:col>2</xdr:col>
      <xdr:colOff>676623</xdr:colOff>
      <xdr:row>13</xdr:row>
      <xdr:rowOff>319393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984AD061-1734-4862-B409-73D3E71E3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1678" y="2516105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2</xdr:col>
      <xdr:colOff>668978</xdr:colOff>
      <xdr:row>13</xdr:row>
      <xdr:rowOff>28719</xdr:rowOff>
    </xdr:from>
    <xdr:to>
      <xdr:col>2</xdr:col>
      <xdr:colOff>954209</xdr:colOff>
      <xdr:row>13</xdr:row>
      <xdr:rowOff>313950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FFEB827C-EBA3-49E1-ACA1-1E54C5007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9264" y="2510662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4</xdr:col>
      <xdr:colOff>211777</xdr:colOff>
      <xdr:row>13</xdr:row>
      <xdr:rowOff>45048</xdr:rowOff>
    </xdr:from>
    <xdr:to>
      <xdr:col>4</xdr:col>
      <xdr:colOff>497008</xdr:colOff>
      <xdr:row>13</xdr:row>
      <xdr:rowOff>330279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7BF2653E-7C10-494B-88BB-378420D48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8563" y="2526991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4</xdr:col>
      <xdr:colOff>489363</xdr:colOff>
      <xdr:row>13</xdr:row>
      <xdr:rowOff>39605</xdr:rowOff>
    </xdr:from>
    <xdr:to>
      <xdr:col>4</xdr:col>
      <xdr:colOff>774594</xdr:colOff>
      <xdr:row>13</xdr:row>
      <xdr:rowOff>324836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3A8F992B-8352-44DA-AC86-60B565AC4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6149" y="2521548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4</xdr:col>
      <xdr:colOff>772391</xdr:colOff>
      <xdr:row>13</xdr:row>
      <xdr:rowOff>39606</xdr:rowOff>
    </xdr:from>
    <xdr:to>
      <xdr:col>4</xdr:col>
      <xdr:colOff>1057622</xdr:colOff>
      <xdr:row>13</xdr:row>
      <xdr:rowOff>324837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3B84494A-B572-417B-90FF-020C9FE5F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9177" y="2521549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4</xdr:col>
      <xdr:colOff>1049977</xdr:colOff>
      <xdr:row>13</xdr:row>
      <xdr:rowOff>34163</xdr:rowOff>
    </xdr:from>
    <xdr:to>
      <xdr:col>4</xdr:col>
      <xdr:colOff>1335208</xdr:colOff>
      <xdr:row>13</xdr:row>
      <xdr:rowOff>319394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73F65D8D-2808-4FF4-B8AF-F68FDB267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6763" y="2516106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3</xdr:col>
      <xdr:colOff>135577</xdr:colOff>
      <xdr:row>13</xdr:row>
      <xdr:rowOff>39605</xdr:rowOff>
    </xdr:from>
    <xdr:to>
      <xdr:col>3</xdr:col>
      <xdr:colOff>420808</xdr:colOff>
      <xdr:row>13</xdr:row>
      <xdr:rowOff>324836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65089623-E577-4BBB-81B9-B3534C463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9363" y="2521548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3</xdr:col>
      <xdr:colOff>413163</xdr:colOff>
      <xdr:row>13</xdr:row>
      <xdr:rowOff>34162</xdr:rowOff>
    </xdr:from>
    <xdr:to>
      <xdr:col>3</xdr:col>
      <xdr:colOff>698394</xdr:colOff>
      <xdr:row>13</xdr:row>
      <xdr:rowOff>319393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F625C044-15FB-44AB-8EFB-F42D48985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6949" y="2516105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3</xdr:col>
      <xdr:colOff>696191</xdr:colOff>
      <xdr:row>13</xdr:row>
      <xdr:rowOff>34163</xdr:rowOff>
    </xdr:from>
    <xdr:to>
      <xdr:col>3</xdr:col>
      <xdr:colOff>981422</xdr:colOff>
      <xdr:row>13</xdr:row>
      <xdr:rowOff>319394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74500FAD-8D45-4574-96A2-BB71360D4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9977" y="2516106"/>
          <a:ext cx="285231" cy="285231"/>
        </a:xfrm>
        <a:prstGeom prst="rect">
          <a:avLst/>
        </a:prstGeom>
      </xdr:spPr>
    </xdr:pic>
    <xdr:clientData/>
  </xdr:twoCellAnchor>
  <xdr:twoCellAnchor editAs="oneCell">
    <xdr:from>
      <xdr:col>2</xdr:col>
      <xdr:colOff>377170</xdr:colOff>
      <xdr:row>20</xdr:row>
      <xdr:rowOff>36439</xdr:rowOff>
    </xdr:from>
    <xdr:to>
      <xdr:col>2</xdr:col>
      <xdr:colOff>889203</xdr:colOff>
      <xdr:row>21</xdr:row>
      <xdr:rowOff>18161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B77E801-566B-41C3-AFFC-5C3811479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7456" y="4107696"/>
          <a:ext cx="512033" cy="400822"/>
        </a:xfrm>
        <a:prstGeom prst="rect">
          <a:avLst/>
        </a:prstGeom>
      </xdr:spPr>
    </xdr:pic>
    <xdr:clientData/>
  </xdr:twoCellAnchor>
  <xdr:twoCellAnchor editAs="oneCell">
    <xdr:from>
      <xdr:col>4</xdr:col>
      <xdr:colOff>235656</xdr:colOff>
      <xdr:row>20</xdr:row>
      <xdr:rowOff>36440</xdr:rowOff>
    </xdr:from>
    <xdr:to>
      <xdr:col>4</xdr:col>
      <xdr:colOff>747689</xdr:colOff>
      <xdr:row>21</xdr:row>
      <xdr:rowOff>18162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8DC0109C-0668-40B0-9A6B-AE25D27DD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2442" y="4107697"/>
          <a:ext cx="512033" cy="400822"/>
        </a:xfrm>
        <a:prstGeom prst="rect">
          <a:avLst/>
        </a:prstGeom>
      </xdr:spPr>
    </xdr:pic>
    <xdr:clientData/>
  </xdr:twoCellAnchor>
  <xdr:twoCellAnchor editAs="oneCell">
    <xdr:from>
      <xdr:col>3</xdr:col>
      <xdr:colOff>181227</xdr:colOff>
      <xdr:row>20</xdr:row>
      <xdr:rowOff>36439</xdr:rowOff>
    </xdr:from>
    <xdr:to>
      <xdr:col>3</xdr:col>
      <xdr:colOff>693260</xdr:colOff>
      <xdr:row>21</xdr:row>
      <xdr:rowOff>18161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C9B3920C-EBD3-4DF8-BA14-DB7281627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5013" y="4107696"/>
          <a:ext cx="512033" cy="400822"/>
        </a:xfrm>
        <a:prstGeom prst="rect">
          <a:avLst/>
        </a:prstGeom>
      </xdr:spPr>
    </xdr:pic>
    <xdr:clientData/>
  </xdr:twoCellAnchor>
  <xdr:twoCellAnchor editAs="oneCell">
    <xdr:from>
      <xdr:col>3</xdr:col>
      <xdr:colOff>707226</xdr:colOff>
      <xdr:row>20</xdr:row>
      <xdr:rowOff>41685</xdr:rowOff>
    </xdr:from>
    <xdr:to>
      <xdr:col>3</xdr:col>
      <xdr:colOff>952499</xdr:colOff>
      <xdr:row>21</xdr:row>
      <xdr:rowOff>15476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63CFD6AD-D884-43BC-B592-B290ADC70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1012" y="4112942"/>
          <a:ext cx="245273" cy="392891"/>
        </a:xfrm>
        <a:prstGeom prst="rect">
          <a:avLst/>
        </a:prstGeom>
      </xdr:spPr>
    </xdr:pic>
    <xdr:clientData/>
  </xdr:twoCellAnchor>
  <xdr:twoCellAnchor editAs="oneCell">
    <xdr:from>
      <xdr:col>1</xdr:col>
      <xdr:colOff>429986</xdr:colOff>
      <xdr:row>18</xdr:row>
      <xdr:rowOff>27214</xdr:rowOff>
    </xdr:from>
    <xdr:to>
      <xdr:col>1</xdr:col>
      <xdr:colOff>836782</xdr:colOff>
      <xdr:row>18</xdr:row>
      <xdr:rowOff>375456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797D32BD-BDA8-4135-84DE-BBA8E87E3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872" y="3570514"/>
          <a:ext cx="406796" cy="348242"/>
        </a:xfrm>
        <a:prstGeom prst="rect">
          <a:avLst/>
        </a:prstGeom>
      </xdr:spPr>
    </xdr:pic>
    <xdr:clientData/>
  </xdr:twoCellAnchor>
  <xdr:twoCellAnchor editAs="oneCell">
    <xdr:from>
      <xdr:col>2</xdr:col>
      <xdr:colOff>293915</xdr:colOff>
      <xdr:row>18</xdr:row>
      <xdr:rowOff>21771</xdr:rowOff>
    </xdr:from>
    <xdr:to>
      <xdr:col>2</xdr:col>
      <xdr:colOff>1012978</xdr:colOff>
      <xdr:row>18</xdr:row>
      <xdr:rowOff>391575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7350107F-A017-44C7-8A7D-A5611DF92E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929" b="24642"/>
        <a:stretch/>
      </xdr:blipFill>
      <xdr:spPr>
        <a:xfrm>
          <a:off x="3124201" y="3565071"/>
          <a:ext cx="719063" cy="369804"/>
        </a:xfrm>
        <a:prstGeom prst="rect">
          <a:avLst/>
        </a:prstGeom>
      </xdr:spPr>
    </xdr:pic>
    <xdr:clientData/>
  </xdr:twoCellAnchor>
  <xdr:twoCellAnchor editAs="oneCell">
    <xdr:from>
      <xdr:col>3</xdr:col>
      <xdr:colOff>65309</xdr:colOff>
      <xdr:row>18</xdr:row>
      <xdr:rowOff>27214</xdr:rowOff>
    </xdr:from>
    <xdr:to>
      <xdr:col>3</xdr:col>
      <xdr:colOff>1083123</xdr:colOff>
      <xdr:row>18</xdr:row>
      <xdr:rowOff>396172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6E00F2F2-E9EB-4284-A882-B2690452D6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785" b="31964"/>
        <a:stretch/>
      </xdr:blipFill>
      <xdr:spPr>
        <a:xfrm>
          <a:off x="4229095" y="3570514"/>
          <a:ext cx="1017814" cy="368958"/>
        </a:xfrm>
        <a:prstGeom prst="rect">
          <a:avLst/>
        </a:prstGeom>
      </xdr:spPr>
    </xdr:pic>
    <xdr:clientData/>
  </xdr:twoCellAnchor>
  <xdr:twoCellAnchor editAs="oneCell">
    <xdr:from>
      <xdr:col>4</xdr:col>
      <xdr:colOff>92528</xdr:colOff>
      <xdr:row>18</xdr:row>
      <xdr:rowOff>27214</xdr:rowOff>
    </xdr:from>
    <xdr:to>
      <xdr:col>4</xdr:col>
      <xdr:colOff>1409699</xdr:colOff>
      <xdr:row>19</xdr:row>
      <xdr:rowOff>3129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D46BA6D3-1668-4055-9C18-4B6DCCB025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536" b="35714"/>
        <a:stretch/>
      </xdr:blipFill>
      <xdr:spPr>
        <a:xfrm>
          <a:off x="5399314" y="3570514"/>
          <a:ext cx="1317171" cy="378687"/>
        </a:xfrm>
        <a:prstGeom prst="rect">
          <a:avLst/>
        </a:prstGeom>
      </xdr:spPr>
    </xdr:pic>
    <xdr:clientData/>
  </xdr:twoCellAnchor>
  <xdr:twoCellAnchor editAs="oneCell">
    <xdr:from>
      <xdr:col>2</xdr:col>
      <xdr:colOff>400682</xdr:colOff>
      <xdr:row>10</xdr:row>
      <xdr:rowOff>39985</xdr:rowOff>
    </xdr:from>
    <xdr:to>
      <xdr:col>2</xdr:col>
      <xdr:colOff>856953</xdr:colOff>
      <xdr:row>10</xdr:row>
      <xdr:rowOff>300404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8DBF5CF9-2825-49E5-9812-18C3877982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349" b="19575"/>
        <a:stretch/>
      </xdr:blipFill>
      <xdr:spPr>
        <a:xfrm>
          <a:off x="3228874" y="1944985"/>
          <a:ext cx="456271" cy="260419"/>
        </a:xfrm>
        <a:prstGeom prst="rect">
          <a:avLst/>
        </a:prstGeom>
      </xdr:spPr>
    </xdr:pic>
    <xdr:clientData/>
  </xdr:twoCellAnchor>
  <xdr:twoCellAnchor editAs="oneCell">
    <xdr:from>
      <xdr:col>3</xdr:col>
      <xdr:colOff>248696</xdr:colOff>
      <xdr:row>10</xdr:row>
      <xdr:rowOff>27425</xdr:rowOff>
    </xdr:from>
    <xdr:to>
      <xdr:col>3</xdr:col>
      <xdr:colOff>908259</xdr:colOff>
      <xdr:row>10</xdr:row>
      <xdr:rowOff>322385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3EE68020-3174-4A87-A925-9A20275FCB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261" b="27019"/>
        <a:stretch/>
      </xdr:blipFill>
      <xdr:spPr>
        <a:xfrm>
          <a:off x="4410388" y="1932425"/>
          <a:ext cx="659563" cy="294960"/>
        </a:xfrm>
        <a:prstGeom prst="rect">
          <a:avLst/>
        </a:prstGeom>
      </xdr:spPr>
    </xdr:pic>
    <xdr:clientData/>
  </xdr:twoCellAnchor>
  <xdr:twoCellAnchor editAs="oneCell">
    <xdr:from>
      <xdr:col>4</xdr:col>
      <xdr:colOff>413657</xdr:colOff>
      <xdr:row>10</xdr:row>
      <xdr:rowOff>10887</xdr:rowOff>
    </xdr:from>
    <xdr:to>
      <xdr:col>4</xdr:col>
      <xdr:colOff>1143001</xdr:colOff>
      <xdr:row>11</xdr:row>
      <xdr:rowOff>11254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D9856203-BE57-4F38-BB52-C39EE6B6F3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66" b="23077"/>
        <a:stretch/>
      </xdr:blipFill>
      <xdr:spPr>
        <a:xfrm>
          <a:off x="5720443" y="1915887"/>
          <a:ext cx="729344" cy="354153"/>
        </a:xfrm>
        <a:prstGeom prst="rect">
          <a:avLst/>
        </a:prstGeom>
      </xdr:spPr>
    </xdr:pic>
    <xdr:clientData/>
  </xdr:twoCellAnchor>
  <xdr:twoCellAnchor editAs="oneCell">
    <xdr:from>
      <xdr:col>4</xdr:col>
      <xdr:colOff>29309</xdr:colOff>
      <xdr:row>16</xdr:row>
      <xdr:rowOff>29309</xdr:rowOff>
    </xdr:from>
    <xdr:to>
      <xdr:col>4</xdr:col>
      <xdr:colOff>191651</xdr:colOff>
      <xdr:row>16</xdr:row>
      <xdr:rowOff>327085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9285649A-E9B0-4F9C-9E4B-AD1DE87F7E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5334001" y="3128597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4</xdr:col>
      <xdr:colOff>214554</xdr:colOff>
      <xdr:row>16</xdr:row>
      <xdr:rowOff>30623</xdr:rowOff>
    </xdr:from>
    <xdr:to>
      <xdr:col>4</xdr:col>
      <xdr:colOff>376896</xdr:colOff>
      <xdr:row>16</xdr:row>
      <xdr:rowOff>328399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C4A2C8F5-5C58-4452-9A56-E495D3BFE4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5519246" y="3129911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4</xdr:col>
      <xdr:colOff>405054</xdr:colOff>
      <xdr:row>16</xdr:row>
      <xdr:rowOff>30623</xdr:rowOff>
    </xdr:from>
    <xdr:to>
      <xdr:col>4</xdr:col>
      <xdr:colOff>567396</xdr:colOff>
      <xdr:row>16</xdr:row>
      <xdr:rowOff>328399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75D0D987-7530-4A07-9BC0-034A6EFDBA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5709746" y="3129911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4</xdr:col>
      <xdr:colOff>590299</xdr:colOff>
      <xdr:row>16</xdr:row>
      <xdr:rowOff>31937</xdr:rowOff>
    </xdr:from>
    <xdr:to>
      <xdr:col>4</xdr:col>
      <xdr:colOff>752641</xdr:colOff>
      <xdr:row>16</xdr:row>
      <xdr:rowOff>329713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604658B8-F4F7-429C-BB1B-795EFAD3AA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5894991" y="3131225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4</xdr:col>
      <xdr:colOff>772916</xdr:colOff>
      <xdr:row>16</xdr:row>
      <xdr:rowOff>30623</xdr:rowOff>
    </xdr:from>
    <xdr:to>
      <xdr:col>4</xdr:col>
      <xdr:colOff>935258</xdr:colOff>
      <xdr:row>16</xdr:row>
      <xdr:rowOff>328399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71D2E430-5C40-4114-9CBC-9A757C19A5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6077608" y="3129911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4</xdr:col>
      <xdr:colOff>958161</xdr:colOff>
      <xdr:row>16</xdr:row>
      <xdr:rowOff>31937</xdr:rowOff>
    </xdr:from>
    <xdr:to>
      <xdr:col>4</xdr:col>
      <xdr:colOff>1120503</xdr:colOff>
      <xdr:row>16</xdr:row>
      <xdr:rowOff>329713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C6590ACA-453C-40B9-8EEF-52E11C6675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6262853" y="3131225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4</xdr:col>
      <xdr:colOff>1137797</xdr:colOff>
      <xdr:row>16</xdr:row>
      <xdr:rowOff>36485</xdr:rowOff>
    </xdr:from>
    <xdr:to>
      <xdr:col>4</xdr:col>
      <xdr:colOff>1300139</xdr:colOff>
      <xdr:row>16</xdr:row>
      <xdr:rowOff>334261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A2E4E6E8-FDC3-4317-8503-071C032F1F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6442489" y="3135773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4</xdr:col>
      <xdr:colOff>1323042</xdr:colOff>
      <xdr:row>16</xdr:row>
      <xdr:rowOff>37799</xdr:rowOff>
    </xdr:from>
    <xdr:to>
      <xdr:col>4</xdr:col>
      <xdr:colOff>1485384</xdr:colOff>
      <xdr:row>16</xdr:row>
      <xdr:rowOff>335575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A30904D6-5436-4485-A185-4171A38F44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6627734" y="3137087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1</xdr:col>
      <xdr:colOff>482113</xdr:colOff>
      <xdr:row>16</xdr:row>
      <xdr:rowOff>27844</xdr:rowOff>
    </xdr:from>
    <xdr:to>
      <xdr:col>1</xdr:col>
      <xdr:colOff>644455</xdr:colOff>
      <xdr:row>16</xdr:row>
      <xdr:rowOff>325620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2AC12B69-4128-4021-B11A-DFB4CF74F8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2013440" y="3127132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1</xdr:col>
      <xdr:colOff>667358</xdr:colOff>
      <xdr:row>16</xdr:row>
      <xdr:rowOff>29158</xdr:rowOff>
    </xdr:from>
    <xdr:to>
      <xdr:col>1</xdr:col>
      <xdr:colOff>829700</xdr:colOff>
      <xdr:row>16</xdr:row>
      <xdr:rowOff>326934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C7FCA66A-8465-41BE-9E6C-799A3A022E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2198685" y="3128446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2</xdr:col>
      <xdr:colOff>306267</xdr:colOff>
      <xdr:row>16</xdr:row>
      <xdr:rowOff>27843</xdr:rowOff>
    </xdr:from>
    <xdr:to>
      <xdr:col>2</xdr:col>
      <xdr:colOff>468609</xdr:colOff>
      <xdr:row>16</xdr:row>
      <xdr:rowOff>325619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C09C8A17-0318-48C4-8CB8-C56A5FC900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3134459" y="3127131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2</xdr:col>
      <xdr:colOff>491512</xdr:colOff>
      <xdr:row>16</xdr:row>
      <xdr:rowOff>29157</xdr:rowOff>
    </xdr:from>
    <xdr:to>
      <xdr:col>2</xdr:col>
      <xdr:colOff>653854</xdr:colOff>
      <xdr:row>16</xdr:row>
      <xdr:rowOff>326933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D58ACAE9-0323-46F4-B89F-51FBBEC00A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3319704" y="3128445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2</xdr:col>
      <xdr:colOff>682012</xdr:colOff>
      <xdr:row>16</xdr:row>
      <xdr:rowOff>29157</xdr:rowOff>
    </xdr:from>
    <xdr:to>
      <xdr:col>2</xdr:col>
      <xdr:colOff>844354</xdr:colOff>
      <xdr:row>16</xdr:row>
      <xdr:rowOff>326933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CFC0D67E-1EB7-489E-BAE0-D5A250EE5C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3510204" y="3128445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2</xdr:col>
      <xdr:colOff>867257</xdr:colOff>
      <xdr:row>16</xdr:row>
      <xdr:rowOff>30471</xdr:rowOff>
    </xdr:from>
    <xdr:to>
      <xdr:col>2</xdr:col>
      <xdr:colOff>1029599</xdr:colOff>
      <xdr:row>16</xdr:row>
      <xdr:rowOff>328247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FA209E99-0A72-4FEA-BC22-BC1B1FBA5F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3695449" y="3129759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3</xdr:col>
      <xdr:colOff>27843</xdr:colOff>
      <xdr:row>16</xdr:row>
      <xdr:rowOff>35171</xdr:rowOff>
    </xdr:from>
    <xdr:to>
      <xdr:col>3</xdr:col>
      <xdr:colOff>190185</xdr:colOff>
      <xdr:row>16</xdr:row>
      <xdr:rowOff>332947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8C7F5616-3CCF-4EB1-AB78-54D950C7B9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4189535" y="3134459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3</xdr:col>
      <xdr:colOff>213088</xdr:colOff>
      <xdr:row>16</xdr:row>
      <xdr:rowOff>36485</xdr:rowOff>
    </xdr:from>
    <xdr:to>
      <xdr:col>3</xdr:col>
      <xdr:colOff>375430</xdr:colOff>
      <xdr:row>16</xdr:row>
      <xdr:rowOff>334261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E8EB5405-5024-4A8F-B189-953EFCBE9E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4374780" y="3135773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3</xdr:col>
      <xdr:colOff>403588</xdr:colOff>
      <xdr:row>16</xdr:row>
      <xdr:rowOff>36485</xdr:rowOff>
    </xdr:from>
    <xdr:to>
      <xdr:col>3</xdr:col>
      <xdr:colOff>565930</xdr:colOff>
      <xdr:row>16</xdr:row>
      <xdr:rowOff>334261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C39DF16D-9433-4400-9874-0668648A01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4565280" y="3135773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3</xdr:col>
      <xdr:colOff>588833</xdr:colOff>
      <xdr:row>16</xdr:row>
      <xdr:rowOff>37799</xdr:rowOff>
    </xdr:from>
    <xdr:to>
      <xdr:col>3</xdr:col>
      <xdr:colOff>751175</xdr:colOff>
      <xdr:row>16</xdr:row>
      <xdr:rowOff>335575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546FD2D4-4571-4CF6-9AC0-F9AB106A46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4750525" y="3137087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3</xdr:col>
      <xdr:colOff>771450</xdr:colOff>
      <xdr:row>16</xdr:row>
      <xdr:rowOff>36485</xdr:rowOff>
    </xdr:from>
    <xdr:to>
      <xdr:col>3</xdr:col>
      <xdr:colOff>933792</xdr:colOff>
      <xdr:row>16</xdr:row>
      <xdr:rowOff>334261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C3B71494-6D3F-47AC-92D6-DA233750C3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4933142" y="3135773"/>
          <a:ext cx="162342" cy="297776"/>
        </a:xfrm>
        <a:prstGeom prst="rect">
          <a:avLst/>
        </a:prstGeom>
      </xdr:spPr>
    </xdr:pic>
    <xdr:clientData/>
  </xdr:twoCellAnchor>
  <xdr:twoCellAnchor editAs="oneCell">
    <xdr:from>
      <xdr:col>3</xdr:col>
      <xdr:colOff>956695</xdr:colOff>
      <xdr:row>16</xdr:row>
      <xdr:rowOff>37799</xdr:rowOff>
    </xdr:from>
    <xdr:to>
      <xdr:col>3</xdr:col>
      <xdr:colOff>1119037</xdr:colOff>
      <xdr:row>16</xdr:row>
      <xdr:rowOff>335575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D7E2C5C6-ADD3-48D7-A5AF-C561322589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65" r="22517"/>
        <a:stretch/>
      </xdr:blipFill>
      <xdr:spPr>
        <a:xfrm>
          <a:off x="5118387" y="3137087"/>
          <a:ext cx="162342" cy="29777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1</xdr:col>
      <xdr:colOff>1775073</xdr:colOff>
      <xdr:row>2</xdr:row>
      <xdr:rowOff>130176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112872-C007-4C83-9617-C4004C41D98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43618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297080</xdr:colOff>
      <xdr:row>6</xdr:row>
      <xdr:rowOff>117232</xdr:rowOff>
    </xdr:from>
    <xdr:to>
      <xdr:col>1</xdr:col>
      <xdr:colOff>1915945</xdr:colOff>
      <xdr:row>15</xdr:row>
      <xdr:rowOff>29308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C5BE5D06-BC9C-4BF6-B3BD-12F4A39EA0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665" b="9352"/>
        <a:stretch/>
      </xdr:blipFill>
      <xdr:spPr>
        <a:xfrm>
          <a:off x="700061" y="1230924"/>
          <a:ext cx="1618865" cy="1099037"/>
        </a:xfrm>
        <a:prstGeom prst="rect">
          <a:avLst/>
        </a:prstGeom>
      </xdr:spPr>
    </xdr:pic>
    <xdr:clientData/>
  </xdr:twoCellAnchor>
  <xdr:twoCellAnchor editAs="oneCell">
    <xdr:from>
      <xdr:col>2</xdr:col>
      <xdr:colOff>282167</xdr:colOff>
      <xdr:row>6</xdr:row>
      <xdr:rowOff>87924</xdr:rowOff>
    </xdr:from>
    <xdr:to>
      <xdr:col>2</xdr:col>
      <xdr:colOff>1883020</xdr:colOff>
      <xdr:row>15</xdr:row>
      <xdr:rowOff>56266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EC8ECF3B-1ED5-4D66-B3BE-25678A39A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9263" y="1201616"/>
          <a:ext cx="1600853" cy="1155303"/>
        </a:xfrm>
        <a:prstGeom prst="rect">
          <a:avLst/>
        </a:prstGeom>
      </xdr:spPr>
    </xdr:pic>
    <xdr:clientData/>
  </xdr:twoCellAnchor>
  <xdr:twoCellAnchor editAs="oneCell">
    <xdr:from>
      <xdr:col>3</xdr:col>
      <xdr:colOff>200554</xdr:colOff>
      <xdr:row>6</xdr:row>
      <xdr:rowOff>124558</xdr:rowOff>
    </xdr:from>
    <xdr:to>
      <xdr:col>3</xdr:col>
      <xdr:colOff>1817078</xdr:colOff>
      <xdr:row>15</xdr:row>
      <xdr:rowOff>12544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3C3C4959-258B-47A6-8CAA-CE94FE1233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13" b="4445"/>
        <a:stretch/>
      </xdr:blipFill>
      <xdr:spPr>
        <a:xfrm>
          <a:off x="4985035" y="1238250"/>
          <a:ext cx="1616524" cy="1074947"/>
        </a:xfrm>
        <a:prstGeom prst="rect">
          <a:avLst/>
        </a:prstGeom>
      </xdr:spPr>
    </xdr:pic>
    <xdr:clientData/>
  </xdr:twoCellAnchor>
  <xdr:twoCellAnchor editAs="oneCell">
    <xdr:from>
      <xdr:col>1</xdr:col>
      <xdr:colOff>311210</xdr:colOff>
      <xdr:row>15</xdr:row>
      <xdr:rowOff>98121</xdr:rowOff>
    </xdr:from>
    <xdr:to>
      <xdr:col>1</xdr:col>
      <xdr:colOff>1911342</xdr:colOff>
      <xdr:row>24</xdr:row>
      <xdr:rowOff>51289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E95DCC46-7170-4EEC-872C-0564A4AF7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191" y="2398775"/>
          <a:ext cx="1600132" cy="1154783"/>
        </a:xfrm>
        <a:prstGeom prst="rect">
          <a:avLst/>
        </a:prstGeom>
      </xdr:spPr>
    </xdr:pic>
    <xdr:clientData/>
  </xdr:twoCellAnchor>
  <xdr:twoCellAnchor editAs="oneCell">
    <xdr:from>
      <xdr:col>2</xdr:col>
      <xdr:colOff>292063</xdr:colOff>
      <xdr:row>15</xdr:row>
      <xdr:rowOff>95250</xdr:rowOff>
    </xdr:from>
    <xdr:to>
      <xdr:col>2</xdr:col>
      <xdr:colOff>1897677</xdr:colOff>
      <xdr:row>24</xdr:row>
      <xdr:rowOff>52374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FBB82536-4C2F-49C3-8DF1-AA1BB8F03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9159" y="2395904"/>
          <a:ext cx="1605614" cy="1158739"/>
        </a:xfrm>
        <a:prstGeom prst="rect">
          <a:avLst/>
        </a:prstGeom>
      </xdr:spPr>
    </xdr:pic>
    <xdr:clientData/>
  </xdr:twoCellAnchor>
  <xdr:twoCellAnchor editAs="oneCell">
    <xdr:from>
      <xdr:col>3</xdr:col>
      <xdr:colOff>212480</xdr:colOff>
      <xdr:row>15</xdr:row>
      <xdr:rowOff>127710</xdr:rowOff>
    </xdr:from>
    <xdr:to>
      <xdr:col>3</xdr:col>
      <xdr:colOff>1839057</xdr:colOff>
      <xdr:row>24</xdr:row>
      <xdr:rowOff>15076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BF783CC0-3E63-4196-829D-51B078D8A6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33" b="4298"/>
        <a:stretch/>
      </xdr:blipFill>
      <xdr:spPr>
        <a:xfrm>
          <a:off x="4996961" y="2428364"/>
          <a:ext cx="1626577" cy="1088981"/>
        </a:xfrm>
        <a:prstGeom prst="rect">
          <a:avLst/>
        </a:prstGeom>
      </xdr:spPr>
    </xdr:pic>
    <xdr:clientData/>
  </xdr:twoCellAnchor>
  <xdr:twoCellAnchor editAs="oneCell">
    <xdr:from>
      <xdr:col>1</xdr:col>
      <xdr:colOff>305986</xdr:colOff>
      <xdr:row>27</xdr:row>
      <xdr:rowOff>80599</xdr:rowOff>
    </xdr:from>
    <xdr:to>
      <xdr:col>1</xdr:col>
      <xdr:colOff>1919654</xdr:colOff>
      <xdr:row>36</xdr:row>
      <xdr:rowOff>58188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87AAD70E-0F77-4A0E-B576-968C25955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967" y="3846637"/>
          <a:ext cx="1613668" cy="1164551"/>
        </a:xfrm>
        <a:prstGeom prst="rect">
          <a:avLst/>
        </a:prstGeom>
      </xdr:spPr>
    </xdr:pic>
    <xdr:clientData/>
  </xdr:twoCellAnchor>
  <xdr:twoCellAnchor editAs="oneCell">
    <xdr:from>
      <xdr:col>2</xdr:col>
      <xdr:colOff>300409</xdr:colOff>
      <xdr:row>27</xdr:row>
      <xdr:rowOff>124582</xdr:rowOff>
    </xdr:from>
    <xdr:to>
      <xdr:col>2</xdr:col>
      <xdr:colOff>1926985</xdr:colOff>
      <xdr:row>36</xdr:row>
      <xdr:rowOff>32525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A80C8899-B718-43BF-9255-86FDD97358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23" b="3304"/>
        <a:stretch/>
      </xdr:blipFill>
      <xdr:spPr>
        <a:xfrm>
          <a:off x="2857505" y="3890620"/>
          <a:ext cx="1626576" cy="1094905"/>
        </a:xfrm>
        <a:prstGeom prst="rect">
          <a:avLst/>
        </a:prstGeom>
      </xdr:spPr>
    </xdr:pic>
    <xdr:clientData/>
  </xdr:twoCellAnchor>
  <xdr:twoCellAnchor editAs="oneCell">
    <xdr:from>
      <xdr:col>3</xdr:col>
      <xdr:colOff>224511</xdr:colOff>
      <xdr:row>27</xdr:row>
      <xdr:rowOff>117231</xdr:rowOff>
    </xdr:from>
    <xdr:to>
      <xdr:col>3</xdr:col>
      <xdr:colOff>1853716</xdr:colOff>
      <xdr:row>36</xdr:row>
      <xdr:rowOff>29687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19543321-2588-48F9-8736-51E5B486C2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88" b="3406"/>
        <a:stretch/>
      </xdr:blipFill>
      <xdr:spPr>
        <a:xfrm>
          <a:off x="5008992" y="3883269"/>
          <a:ext cx="1629205" cy="1099418"/>
        </a:xfrm>
        <a:prstGeom prst="rect">
          <a:avLst/>
        </a:prstGeom>
      </xdr:spPr>
    </xdr:pic>
    <xdr:clientData/>
  </xdr:twoCellAnchor>
  <xdr:twoCellAnchor editAs="oneCell">
    <xdr:from>
      <xdr:col>1</xdr:col>
      <xdr:colOff>308356</xdr:colOff>
      <xdr:row>37</xdr:row>
      <xdr:rowOff>7329</xdr:rowOff>
    </xdr:from>
    <xdr:to>
      <xdr:col>1</xdr:col>
      <xdr:colOff>1926982</xdr:colOff>
      <xdr:row>45</xdr:row>
      <xdr:rowOff>25583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DC56B3A3-4357-43EA-821B-8D928D3567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73" b="3989"/>
        <a:stretch/>
      </xdr:blipFill>
      <xdr:spPr>
        <a:xfrm>
          <a:off x="711337" y="5092214"/>
          <a:ext cx="1618626" cy="1087983"/>
        </a:xfrm>
        <a:prstGeom prst="rect">
          <a:avLst/>
        </a:prstGeom>
      </xdr:spPr>
    </xdr:pic>
    <xdr:clientData/>
  </xdr:twoCellAnchor>
  <xdr:twoCellAnchor editAs="oneCell">
    <xdr:from>
      <xdr:col>2</xdr:col>
      <xdr:colOff>310982</xdr:colOff>
      <xdr:row>37</xdr:row>
      <xdr:rowOff>14655</xdr:rowOff>
    </xdr:from>
    <xdr:to>
      <xdr:col>2</xdr:col>
      <xdr:colOff>1926982</xdr:colOff>
      <xdr:row>45</xdr:row>
      <xdr:rowOff>8209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90BC3E88-5FA0-49D3-A293-A52A5225E4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22" b="5106"/>
        <a:stretch/>
      </xdr:blipFill>
      <xdr:spPr>
        <a:xfrm>
          <a:off x="2868078" y="5099540"/>
          <a:ext cx="1616000" cy="1063283"/>
        </a:xfrm>
        <a:prstGeom prst="rect">
          <a:avLst/>
        </a:prstGeom>
      </xdr:spPr>
    </xdr:pic>
    <xdr:clientData/>
  </xdr:twoCellAnchor>
  <xdr:twoCellAnchor editAs="oneCell">
    <xdr:from>
      <xdr:col>1</xdr:col>
      <xdr:colOff>311507</xdr:colOff>
      <xdr:row>48</xdr:row>
      <xdr:rowOff>124561</xdr:rowOff>
    </xdr:from>
    <xdr:to>
      <xdr:col>1</xdr:col>
      <xdr:colOff>1934308</xdr:colOff>
      <xdr:row>57</xdr:row>
      <xdr:rowOff>11526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903107EC-1537-43B3-96B6-1D0D38ADF4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54" b="4648"/>
        <a:stretch/>
      </xdr:blipFill>
      <xdr:spPr>
        <a:xfrm>
          <a:off x="714488" y="6542946"/>
          <a:ext cx="1622801" cy="1073926"/>
        </a:xfrm>
        <a:prstGeom prst="rect">
          <a:avLst/>
        </a:prstGeom>
      </xdr:spPr>
    </xdr:pic>
    <xdr:clientData/>
  </xdr:twoCellAnchor>
  <xdr:twoCellAnchor editAs="oneCell">
    <xdr:from>
      <xdr:col>2</xdr:col>
      <xdr:colOff>309926</xdr:colOff>
      <xdr:row>48</xdr:row>
      <xdr:rowOff>78828</xdr:rowOff>
    </xdr:from>
    <xdr:to>
      <xdr:col>2</xdr:col>
      <xdr:colOff>1937848</xdr:colOff>
      <xdr:row>57</xdr:row>
      <xdr:rowOff>71252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887AAC0B-0F6D-462A-A3E4-21978F85D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254" y="6463862"/>
          <a:ext cx="1627922" cy="1174838"/>
        </a:xfrm>
        <a:prstGeom prst="rect">
          <a:avLst/>
        </a:prstGeom>
      </xdr:spPr>
    </xdr:pic>
    <xdr:clientData/>
  </xdr:twoCellAnchor>
  <xdr:twoCellAnchor editAs="oneCell">
    <xdr:from>
      <xdr:col>3</xdr:col>
      <xdr:colOff>209862</xdr:colOff>
      <xdr:row>48</xdr:row>
      <xdr:rowOff>72259</xdr:rowOff>
    </xdr:from>
    <xdr:to>
      <xdr:col>3</xdr:col>
      <xdr:colOff>1848281</xdr:colOff>
      <xdr:row>57</xdr:row>
      <xdr:rowOff>72259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5979B337-44DC-45E0-BD0D-C369E28B0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2069" y="6457293"/>
          <a:ext cx="1638419" cy="1182414"/>
        </a:xfrm>
        <a:prstGeom prst="rect">
          <a:avLst/>
        </a:prstGeom>
      </xdr:spPr>
    </xdr:pic>
    <xdr:clientData/>
  </xdr:twoCellAnchor>
  <xdr:twoCellAnchor editAs="oneCell">
    <xdr:from>
      <xdr:col>1</xdr:col>
      <xdr:colOff>300937</xdr:colOff>
      <xdr:row>57</xdr:row>
      <xdr:rowOff>85399</xdr:rowOff>
    </xdr:from>
    <xdr:to>
      <xdr:col>1</xdr:col>
      <xdr:colOff>1930253</xdr:colOff>
      <xdr:row>66</xdr:row>
      <xdr:rowOff>65691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31E85AC8-5820-42C2-8B99-8ADAA3944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44" y="7652847"/>
          <a:ext cx="1629316" cy="1175844"/>
        </a:xfrm>
        <a:prstGeom prst="rect">
          <a:avLst/>
        </a:prstGeom>
      </xdr:spPr>
    </xdr:pic>
    <xdr:clientData/>
  </xdr:twoCellAnchor>
  <xdr:twoCellAnchor editAs="oneCell">
    <xdr:from>
      <xdr:col>2</xdr:col>
      <xdr:colOff>313377</xdr:colOff>
      <xdr:row>57</xdr:row>
      <xdr:rowOff>85396</xdr:rowOff>
    </xdr:from>
    <xdr:to>
      <xdr:col>2</xdr:col>
      <xdr:colOff>1951798</xdr:colOff>
      <xdr:row>66</xdr:row>
      <xdr:rowOff>72259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44B9790E-94CA-4FC6-B98C-1A2303E2B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8705" y="7652844"/>
          <a:ext cx="1638421" cy="118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view="pageBreakPreview" topLeftCell="A16" zoomScale="115" zoomScaleNormal="130" zoomScaleSheetLayoutView="115" workbookViewId="0">
      <selection activeCell="J25" sqref="J1:O1048576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11.140625" style="2" customWidth="1"/>
    <col min="5" max="5" width="14.140625" style="2" customWidth="1"/>
    <col min="6" max="6" width="9.28515625" style="2" customWidth="1"/>
    <col min="7" max="7" width="11.28515625" style="2" customWidth="1"/>
    <col min="8" max="8" width="11.7109375" style="2" customWidth="1"/>
    <col min="9" max="9" width="11.28515625" style="2" customWidth="1"/>
    <col min="10" max="16384" width="9.140625" style="1"/>
  </cols>
  <sheetData>
    <row r="1" spans="1:9" s="30" customFormat="1" ht="24" customHeight="1">
      <c r="A1" s="28"/>
      <c r="B1" s="29"/>
      <c r="I1" s="31"/>
    </row>
    <row r="2" spans="1:9" s="34" customFormat="1" ht="17.25" customHeight="1">
      <c r="A2" s="32"/>
      <c r="B2" s="33"/>
      <c r="I2" s="35" t="s">
        <v>10</v>
      </c>
    </row>
    <row r="3" spans="1:9" s="38" customFormat="1" ht="14.25" customHeight="1">
      <c r="A3" s="32"/>
      <c r="B3" s="36"/>
      <c r="C3" s="37"/>
      <c r="I3" s="35" t="s">
        <v>11</v>
      </c>
    </row>
    <row r="4" spans="1:9" s="38" customFormat="1" ht="15" customHeight="1">
      <c r="A4" s="51" t="s">
        <v>213</v>
      </c>
      <c r="B4" s="36"/>
      <c r="C4" s="37"/>
      <c r="I4" s="18" t="s">
        <v>12</v>
      </c>
    </row>
    <row r="5" spans="1:9" s="38" customFormat="1" ht="16.5" customHeight="1">
      <c r="A5" s="243" t="s">
        <v>13</v>
      </c>
      <c r="B5" s="243"/>
      <c r="C5" s="243"/>
      <c r="D5" s="243"/>
      <c r="E5" s="243"/>
      <c r="F5" s="243"/>
      <c r="G5" s="243"/>
      <c r="H5" s="243"/>
      <c r="I5" s="243"/>
    </row>
    <row r="6" spans="1:9" s="38" customFormat="1" ht="11.25" customHeight="1">
      <c r="A6" s="39"/>
      <c r="B6" s="40"/>
      <c r="C6" s="39"/>
    </row>
    <row r="7" spans="1:9" ht="15" customHeight="1">
      <c r="A7" s="251" t="s">
        <v>266</v>
      </c>
      <c r="B7" s="251"/>
      <c r="C7" s="251"/>
      <c r="D7" s="251"/>
      <c r="E7" s="251"/>
      <c r="F7" s="172"/>
      <c r="G7" s="172"/>
      <c r="H7" s="172"/>
      <c r="I7" s="172"/>
    </row>
    <row r="8" spans="1:9" ht="11.25" customHeight="1">
      <c r="A8" s="251"/>
      <c r="B8" s="251"/>
      <c r="C8" s="251"/>
      <c r="D8" s="251"/>
      <c r="E8" s="251"/>
      <c r="F8" s="172"/>
      <c r="G8" s="172"/>
      <c r="H8" s="172"/>
      <c r="I8" s="172"/>
    </row>
    <row r="9" spans="1:9" ht="11.25" customHeight="1">
      <c r="A9" s="251" t="s">
        <v>267</v>
      </c>
      <c r="B9" s="251"/>
      <c r="C9" s="251"/>
      <c r="D9" s="251"/>
      <c r="E9" s="251"/>
      <c r="F9" s="142"/>
      <c r="G9" s="142"/>
      <c r="H9" s="142"/>
      <c r="I9" s="142"/>
    </row>
    <row r="10" spans="1:9" ht="12" customHeight="1">
      <c r="A10" s="251"/>
      <c r="B10" s="251"/>
      <c r="C10" s="251"/>
      <c r="D10" s="251"/>
      <c r="E10" s="251"/>
      <c r="F10" s="42"/>
      <c r="G10" s="24"/>
      <c r="H10" s="24"/>
      <c r="I10" s="24"/>
    </row>
    <row r="11" spans="1:9" ht="15.75" customHeight="1" thickBot="1">
      <c r="D11" s="248"/>
      <c r="E11" s="248"/>
      <c r="F11" s="248"/>
      <c r="I11" s="3"/>
    </row>
    <row r="12" spans="1:9" s="72" customFormat="1" ht="26.25" customHeight="1" thickBot="1">
      <c r="A12" s="184" t="s">
        <v>125</v>
      </c>
      <c r="B12" s="258" t="s">
        <v>126</v>
      </c>
      <c r="C12" s="259"/>
      <c r="D12" s="260"/>
      <c r="E12" s="95" t="s">
        <v>128</v>
      </c>
      <c r="F12" s="252" t="s">
        <v>0</v>
      </c>
      <c r="G12" s="253"/>
      <c r="H12" s="253"/>
      <c r="I12" s="254"/>
    </row>
    <row r="13" spans="1:9" ht="22.5" customHeight="1">
      <c r="A13" s="185"/>
      <c r="B13" s="186"/>
      <c r="C13" s="186"/>
      <c r="D13" s="186"/>
      <c r="E13" s="187"/>
      <c r="F13" s="188"/>
      <c r="G13" s="189" t="s">
        <v>1</v>
      </c>
      <c r="H13" s="189" t="s">
        <v>5</v>
      </c>
      <c r="I13" s="190" t="s">
        <v>2</v>
      </c>
    </row>
    <row r="14" spans="1:9" ht="60.75" customHeight="1" thickBot="1">
      <c r="A14" s="96"/>
      <c r="B14" s="97"/>
      <c r="C14" s="97"/>
      <c r="D14" s="97"/>
      <c r="E14" s="98"/>
      <c r="F14" s="102"/>
      <c r="G14" s="99"/>
      <c r="H14" s="100"/>
      <c r="I14" s="101"/>
    </row>
    <row r="15" spans="1:9" ht="21.75" customHeight="1">
      <c r="A15" s="249"/>
      <c r="B15" s="255" t="s">
        <v>215</v>
      </c>
      <c r="C15" s="256"/>
      <c r="D15" s="257"/>
      <c r="E15" s="57" t="s">
        <v>214</v>
      </c>
      <c r="F15" s="58"/>
      <c r="G15" s="135" t="s">
        <v>3</v>
      </c>
      <c r="H15" s="154" t="s">
        <v>6</v>
      </c>
      <c r="I15" s="155" t="s">
        <v>8</v>
      </c>
    </row>
    <row r="16" spans="1:9" ht="21.75" customHeight="1">
      <c r="A16" s="250"/>
      <c r="B16" s="240"/>
      <c r="C16" s="241"/>
      <c r="D16" s="242"/>
      <c r="E16" s="46">
        <v>115</v>
      </c>
      <c r="F16" s="153"/>
      <c r="G16" s="10">
        <v>3.2</v>
      </c>
      <c r="H16" s="10">
        <v>3.2</v>
      </c>
      <c r="I16" s="49">
        <v>3.2</v>
      </c>
    </row>
    <row r="17" spans="1:14" ht="21.75" customHeight="1">
      <c r="A17" s="250"/>
      <c r="B17" s="230" t="s">
        <v>217</v>
      </c>
      <c r="C17" s="231"/>
      <c r="D17" s="232"/>
      <c r="E17" s="45" t="s">
        <v>216</v>
      </c>
      <c r="F17" s="44"/>
      <c r="G17" s="9" t="s">
        <v>4</v>
      </c>
      <c r="H17" s="9" t="s">
        <v>7</v>
      </c>
      <c r="I17" s="152" t="s">
        <v>9</v>
      </c>
    </row>
    <row r="18" spans="1:14" ht="21.75" customHeight="1">
      <c r="A18" s="250"/>
      <c r="B18" s="237"/>
      <c r="C18" s="238"/>
      <c r="D18" s="239"/>
      <c r="E18" s="46">
        <v>100</v>
      </c>
      <c r="F18" s="44"/>
      <c r="G18" s="7">
        <v>5</v>
      </c>
      <c r="H18" s="7">
        <v>5</v>
      </c>
      <c r="I18" s="48">
        <v>5</v>
      </c>
    </row>
    <row r="19" spans="1:14" ht="21.75" customHeight="1">
      <c r="A19" s="200"/>
      <c r="B19" s="230" t="s">
        <v>218</v>
      </c>
      <c r="C19" s="231"/>
      <c r="D19" s="231"/>
      <c r="E19" s="183"/>
      <c r="F19" s="94"/>
      <c r="G19" s="12" t="s">
        <v>221</v>
      </c>
      <c r="H19" s="13" t="s">
        <v>222</v>
      </c>
      <c r="I19" s="167" t="s">
        <v>223</v>
      </c>
    </row>
    <row r="20" spans="1:14" ht="23.25" customHeight="1">
      <c r="A20" s="200"/>
      <c r="B20" s="237"/>
      <c r="C20" s="238"/>
      <c r="D20" s="238"/>
      <c r="E20" s="9" t="s">
        <v>220</v>
      </c>
      <c r="F20" s="132"/>
      <c r="G20" s="46">
        <v>3.2</v>
      </c>
      <c r="H20" s="7">
        <v>3.2</v>
      </c>
      <c r="I20" s="48">
        <v>3.2</v>
      </c>
    </row>
    <row r="21" spans="1:14" s="56" customFormat="1" ht="21.75" customHeight="1">
      <c r="A21" s="200"/>
      <c r="B21" s="237"/>
      <c r="C21" s="238"/>
      <c r="D21" s="238"/>
      <c r="E21" s="7">
        <v>150</v>
      </c>
      <c r="F21" s="132"/>
      <c r="G21" s="212" t="s">
        <v>303</v>
      </c>
      <c r="H21" s="212" t="s">
        <v>304</v>
      </c>
      <c r="I21" s="213" t="s">
        <v>305</v>
      </c>
      <c r="J21" s="1"/>
      <c r="K21" s="1"/>
      <c r="L21" s="1"/>
      <c r="M21" s="1"/>
      <c r="N21" s="1"/>
    </row>
    <row r="22" spans="1:14" s="56" customFormat="1" ht="24" customHeight="1">
      <c r="A22" s="200"/>
      <c r="B22" s="240"/>
      <c r="C22" s="241"/>
      <c r="D22" s="241"/>
      <c r="E22" s="10"/>
      <c r="F22" s="199"/>
      <c r="G22" s="10">
        <v>5</v>
      </c>
      <c r="H22" s="10">
        <v>5</v>
      </c>
      <c r="I22" s="49">
        <v>5</v>
      </c>
      <c r="J22" s="1"/>
      <c r="K22" s="1"/>
      <c r="L22" s="1"/>
      <c r="M22" s="1"/>
      <c r="N22" s="1"/>
    </row>
    <row r="23" spans="1:14" ht="24.75" customHeight="1">
      <c r="A23" s="250"/>
      <c r="B23" s="237" t="s">
        <v>294</v>
      </c>
      <c r="C23" s="238"/>
      <c r="D23" s="239"/>
      <c r="E23" s="191" t="s">
        <v>228</v>
      </c>
      <c r="F23" s="42"/>
      <c r="G23" s="13" t="s">
        <v>303</v>
      </c>
      <c r="H23" s="13" t="s">
        <v>304</v>
      </c>
      <c r="I23" s="14" t="s">
        <v>305</v>
      </c>
    </row>
    <row r="24" spans="1:14" ht="24" customHeight="1">
      <c r="A24" s="250"/>
      <c r="B24" s="237"/>
      <c r="C24" s="238"/>
      <c r="D24" s="239"/>
      <c r="E24" s="7">
        <v>150</v>
      </c>
      <c r="F24" s="42"/>
      <c r="G24" s="10">
        <v>5</v>
      </c>
      <c r="H24" s="10">
        <v>5</v>
      </c>
      <c r="I24" s="49">
        <v>5</v>
      </c>
    </row>
    <row r="25" spans="1:14" ht="21.75" customHeight="1">
      <c r="A25" s="200"/>
      <c r="B25" s="230" t="s">
        <v>290</v>
      </c>
      <c r="C25" s="231"/>
      <c r="D25" s="232"/>
      <c r="E25" s="149"/>
      <c r="F25" s="198"/>
      <c r="G25" s="212" t="s">
        <v>3</v>
      </c>
      <c r="H25" s="8" t="s">
        <v>6</v>
      </c>
      <c r="I25" s="151" t="s">
        <v>8</v>
      </c>
    </row>
    <row r="26" spans="1:14" ht="21.75" customHeight="1">
      <c r="A26" s="200"/>
      <c r="B26" s="237"/>
      <c r="C26" s="238"/>
      <c r="D26" s="239"/>
      <c r="E26" s="9" t="s">
        <v>219</v>
      </c>
      <c r="F26" s="42"/>
      <c r="G26" s="7">
        <v>3.2</v>
      </c>
      <c r="H26" s="7">
        <v>3.2</v>
      </c>
      <c r="I26" s="48">
        <v>3.2</v>
      </c>
    </row>
    <row r="27" spans="1:14" s="56" customFormat="1" ht="23.25" customHeight="1">
      <c r="A27" s="200"/>
      <c r="B27" s="237"/>
      <c r="C27" s="238"/>
      <c r="D27" s="239"/>
      <c r="E27" s="7">
        <v>115</v>
      </c>
      <c r="F27" s="42"/>
      <c r="G27" s="9" t="s">
        <v>4</v>
      </c>
      <c r="H27" s="9" t="s">
        <v>7</v>
      </c>
      <c r="I27" s="152" t="s">
        <v>9</v>
      </c>
      <c r="J27" s="1"/>
      <c r="K27" s="1"/>
      <c r="L27" s="1"/>
      <c r="M27" s="1"/>
      <c r="N27" s="1"/>
    </row>
    <row r="28" spans="1:14" s="56" customFormat="1" ht="24" customHeight="1">
      <c r="A28" s="200"/>
      <c r="B28" s="240"/>
      <c r="C28" s="241"/>
      <c r="D28" s="242"/>
      <c r="E28" s="10"/>
      <c r="F28" s="192"/>
      <c r="G28" s="10">
        <v>5</v>
      </c>
      <c r="H28" s="10">
        <v>5</v>
      </c>
      <c r="I28" s="48">
        <v>5</v>
      </c>
      <c r="J28" s="1"/>
      <c r="K28" s="1"/>
      <c r="L28" s="1"/>
      <c r="M28" s="1"/>
      <c r="N28" s="1"/>
    </row>
    <row r="29" spans="1:14" ht="27" customHeight="1">
      <c r="A29" s="250"/>
      <c r="B29" s="237" t="s">
        <v>326</v>
      </c>
      <c r="C29" s="238"/>
      <c r="D29" s="239"/>
      <c r="E29" s="8" t="s">
        <v>229</v>
      </c>
      <c r="F29" s="44"/>
      <c r="G29" s="13" t="s">
        <v>306</v>
      </c>
      <c r="H29" s="13" t="s">
        <v>307</v>
      </c>
      <c r="I29" s="14" t="s">
        <v>308</v>
      </c>
    </row>
    <row r="30" spans="1:14" ht="24" customHeight="1">
      <c r="A30" s="250"/>
      <c r="B30" s="237"/>
      <c r="C30" s="238"/>
      <c r="D30" s="239"/>
      <c r="E30" s="7">
        <v>115</v>
      </c>
      <c r="F30" s="44"/>
      <c r="G30" s="10">
        <v>4.5</v>
      </c>
      <c r="H30" s="10">
        <v>4.5</v>
      </c>
      <c r="I30" s="49">
        <v>4.5</v>
      </c>
    </row>
    <row r="31" spans="1:14" ht="21.75" customHeight="1">
      <c r="A31" s="261"/>
      <c r="B31" s="230" t="s">
        <v>210</v>
      </c>
      <c r="C31" s="231"/>
      <c r="D31" s="232"/>
      <c r="E31" s="194" t="s">
        <v>27</v>
      </c>
      <c r="F31" s="244" t="s">
        <v>289</v>
      </c>
      <c r="G31" s="245"/>
      <c r="H31" s="193"/>
      <c r="I31" s="195"/>
    </row>
    <row r="32" spans="1:14" ht="33" customHeight="1" thickBot="1">
      <c r="A32" s="262"/>
      <c r="B32" s="233"/>
      <c r="C32" s="234"/>
      <c r="D32" s="235"/>
      <c r="E32" s="196">
        <v>1.31</v>
      </c>
      <c r="F32" s="246"/>
      <c r="G32" s="247"/>
      <c r="H32" s="197"/>
      <c r="I32" s="138"/>
    </row>
    <row r="33" spans="1:11" s="56" customFormat="1" ht="18.75" customHeight="1">
      <c r="A33" s="41"/>
      <c r="B33" s="42"/>
      <c r="C33" s="42"/>
      <c r="D33" s="42"/>
      <c r="E33" s="157"/>
      <c r="F33" s="42"/>
      <c r="G33" s="136"/>
      <c r="H33" s="136"/>
      <c r="I33" s="136"/>
    </row>
    <row r="34" spans="1:11" s="56" customFormat="1" ht="16.5" customHeight="1">
      <c r="A34" s="41"/>
      <c r="B34" s="42"/>
      <c r="C34" s="42"/>
      <c r="D34" s="42"/>
      <c r="E34" s="21"/>
      <c r="F34" s="42"/>
      <c r="G34" s="21"/>
      <c r="H34" s="21"/>
      <c r="I34" s="21"/>
      <c r="K34" s="158"/>
    </row>
    <row r="35" spans="1:11" s="56" customFormat="1" ht="15.75" customHeight="1">
      <c r="A35" s="41"/>
      <c r="B35" s="42"/>
      <c r="C35" s="42"/>
      <c r="D35" s="42"/>
      <c r="E35" s="21"/>
      <c r="F35" s="42"/>
      <c r="G35" s="21"/>
      <c r="H35" s="21"/>
      <c r="I35" s="21"/>
      <c r="K35" s="158"/>
    </row>
    <row r="36" spans="1:11" s="56" customFormat="1" ht="15.75" customHeight="1">
      <c r="A36" s="41"/>
      <c r="B36" s="42"/>
      <c r="C36" s="42"/>
      <c r="D36" s="42"/>
      <c r="E36" s="21"/>
      <c r="F36" s="42"/>
      <c r="G36" s="21"/>
      <c r="H36" s="21"/>
      <c r="I36" s="21"/>
      <c r="K36" s="158"/>
    </row>
    <row r="38" spans="1:11">
      <c r="A38" s="16"/>
      <c r="B38" s="16"/>
      <c r="C38" s="16"/>
      <c r="D38" s="16"/>
      <c r="E38" s="16"/>
      <c r="F38" s="16"/>
      <c r="G38" s="16"/>
      <c r="H38" s="16"/>
      <c r="I38" s="16"/>
    </row>
    <row r="40" spans="1:11" ht="16.5" customHeight="1">
      <c r="A40" s="236" t="s">
        <v>327</v>
      </c>
      <c r="B40" s="236"/>
      <c r="C40" s="236"/>
      <c r="D40" s="236"/>
      <c r="E40" s="236"/>
      <c r="F40" s="236"/>
      <c r="G40" s="236"/>
      <c r="H40" s="236"/>
      <c r="I40" s="207"/>
    </row>
    <row r="41" spans="1:11" ht="17.25" customHeight="1">
      <c r="A41" s="236"/>
      <c r="B41" s="236"/>
      <c r="C41" s="236"/>
      <c r="D41" s="236"/>
      <c r="E41" s="236"/>
      <c r="F41" s="236"/>
      <c r="G41" s="236"/>
      <c r="H41" s="236"/>
      <c r="I41" s="208" t="s">
        <v>295</v>
      </c>
    </row>
    <row r="42" spans="1:11">
      <c r="A42" s="16"/>
      <c r="B42" s="16"/>
      <c r="C42" s="16"/>
      <c r="D42" s="16"/>
      <c r="E42" s="16"/>
      <c r="F42" s="16"/>
      <c r="G42" s="16"/>
      <c r="H42" s="16"/>
      <c r="I42" s="16"/>
    </row>
    <row r="44" spans="1:11" ht="12.75" customHeight="1">
      <c r="A44" s="181"/>
      <c r="B44" s="20"/>
      <c r="C44" s="20"/>
      <c r="D44" s="20"/>
      <c r="E44" s="21"/>
      <c r="F44" s="182"/>
      <c r="G44" s="23"/>
      <c r="H44" s="23"/>
      <c r="I44" s="23"/>
    </row>
    <row r="45" spans="1:11" ht="12.75" customHeight="1">
      <c r="A45" s="19"/>
      <c r="B45" s="20"/>
      <c r="C45" s="20"/>
      <c r="D45" s="20"/>
      <c r="E45" s="21"/>
      <c r="F45" s="22"/>
      <c r="G45" s="23"/>
      <c r="H45" s="23"/>
      <c r="I45" s="23"/>
    </row>
  </sheetData>
  <mergeCells count="20">
    <mergeCell ref="B23:D24"/>
    <mergeCell ref="A29:A30"/>
    <mergeCell ref="A23:A24"/>
    <mergeCell ref="A31:A32"/>
    <mergeCell ref="B31:D32"/>
    <mergeCell ref="A40:H41"/>
    <mergeCell ref="B25:D28"/>
    <mergeCell ref="B19:D22"/>
    <mergeCell ref="A5:I5"/>
    <mergeCell ref="F31:G32"/>
    <mergeCell ref="D11:F11"/>
    <mergeCell ref="A15:A16"/>
    <mergeCell ref="A7:E8"/>
    <mergeCell ref="A9:E10"/>
    <mergeCell ref="A17:A18"/>
    <mergeCell ref="F12:I12"/>
    <mergeCell ref="B15:D16"/>
    <mergeCell ref="B17:D18"/>
    <mergeCell ref="B12:D12"/>
    <mergeCell ref="B29:D30"/>
  </mergeCells>
  <phoneticPr fontId="0" type="noConversion"/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A1C5-EB9D-402D-9E42-898B640CD37C}">
  <dimension ref="A1:M45"/>
  <sheetViews>
    <sheetView view="pageBreakPreview" zoomScaleNormal="130" zoomScaleSheetLayoutView="100" workbookViewId="0">
      <selection activeCell="J13" sqref="J1:M1048576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12.7109375" style="2" customWidth="1"/>
    <col min="5" max="5" width="12.85546875" style="2" customWidth="1"/>
    <col min="6" max="6" width="9.28515625" style="2" customWidth="1"/>
    <col min="7" max="7" width="10.5703125" style="2" customWidth="1"/>
    <col min="8" max="8" width="11.42578125" style="2" customWidth="1"/>
    <col min="9" max="9" width="11.28515625" style="2" customWidth="1"/>
    <col min="10" max="16384" width="9.140625" style="1"/>
  </cols>
  <sheetData>
    <row r="1" spans="1:13" s="30" customFormat="1" ht="24" customHeight="1">
      <c r="A1" s="28"/>
      <c r="B1" s="29"/>
      <c r="I1" s="31"/>
    </row>
    <row r="2" spans="1:13" s="34" customFormat="1" ht="17.25" customHeight="1">
      <c r="A2" s="32"/>
      <c r="B2" s="33"/>
      <c r="I2" s="35" t="s">
        <v>10</v>
      </c>
    </row>
    <row r="3" spans="1:13" s="38" customFormat="1" ht="14.25" customHeight="1">
      <c r="A3" s="32"/>
      <c r="B3" s="36"/>
      <c r="C3" s="37"/>
      <c r="I3" s="35" t="s">
        <v>11</v>
      </c>
    </row>
    <row r="4" spans="1:13" s="38" customFormat="1" ht="15" customHeight="1">
      <c r="A4" s="51" t="s">
        <v>213</v>
      </c>
      <c r="B4" s="36"/>
      <c r="C4" s="37"/>
      <c r="I4" s="18" t="s">
        <v>12</v>
      </c>
    </row>
    <row r="5" spans="1:13" s="38" customFormat="1" ht="16.5" customHeight="1">
      <c r="A5" s="243" t="s">
        <v>13</v>
      </c>
      <c r="B5" s="243"/>
      <c r="C5" s="243"/>
      <c r="D5" s="243"/>
      <c r="E5" s="243"/>
      <c r="F5" s="243"/>
      <c r="G5" s="243"/>
      <c r="H5" s="243"/>
      <c r="I5" s="243"/>
    </row>
    <row r="6" spans="1:13" s="38" customFormat="1" ht="11.25" customHeight="1" thickBot="1">
      <c r="A6" s="39"/>
      <c r="B6" s="40"/>
      <c r="C6" s="39"/>
    </row>
    <row r="7" spans="1:13" s="72" customFormat="1" ht="26.25" customHeight="1" thickBot="1">
      <c r="A7" s="184" t="s">
        <v>125</v>
      </c>
      <c r="B7" s="258" t="s">
        <v>126</v>
      </c>
      <c r="C7" s="259"/>
      <c r="D7" s="260"/>
      <c r="E7" s="95" t="s">
        <v>311</v>
      </c>
      <c r="F7" s="252" t="s">
        <v>0</v>
      </c>
      <c r="G7" s="253"/>
      <c r="H7" s="253"/>
      <c r="I7" s="254"/>
    </row>
    <row r="8" spans="1:13" ht="22.5" customHeight="1">
      <c r="A8" s="185"/>
      <c r="B8" s="186"/>
      <c r="C8" s="186"/>
      <c r="D8" s="186"/>
      <c r="E8" s="187"/>
      <c r="F8" s="58"/>
      <c r="G8" s="189" t="s">
        <v>1</v>
      </c>
      <c r="H8" s="189" t="s">
        <v>5</v>
      </c>
      <c r="I8" s="190" t="s">
        <v>2</v>
      </c>
    </row>
    <row r="9" spans="1:13" ht="60.75" customHeight="1" thickBot="1">
      <c r="A9" s="96"/>
      <c r="B9" s="97"/>
      <c r="C9" s="97"/>
      <c r="D9" s="97"/>
      <c r="E9" s="98"/>
      <c r="F9" s="180"/>
      <c r="G9" s="99"/>
      <c r="H9" s="100"/>
      <c r="I9" s="101"/>
    </row>
    <row r="10" spans="1:13" ht="21.75" customHeight="1">
      <c r="A10" s="265"/>
      <c r="B10" s="255" t="s">
        <v>299</v>
      </c>
      <c r="C10" s="256"/>
      <c r="D10" s="257"/>
      <c r="E10" s="168"/>
      <c r="F10" s="58"/>
      <c r="G10" s="148" t="s">
        <v>261</v>
      </c>
      <c r="H10" s="58" t="s">
        <v>262</v>
      </c>
      <c r="I10" s="169" t="s">
        <v>263</v>
      </c>
    </row>
    <row r="11" spans="1:13" ht="21.75" customHeight="1">
      <c r="A11" s="261"/>
      <c r="B11" s="237"/>
      <c r="C11" s="238"/>
      <c r="D11" s="239"/>
      <c r="E11" s="8" t="s">
        <v>238</v>
      </c>
      <c r="F11" s="132"/>
      <c r="G11" s="21">
        <v>4.5</v>
      </c>
      <c r="H11" s="7">
        <v>5</v>
      </c>
      <c r="I11" s="48">
        <v>5</v>
      </c>
    </row>
    <row r="12" spans="1:13" s="56" customFormat="1" ht="21.75" customHeight="1">
      <c r="A12" s="261"/>
      <c r="B12" s="237"/>
      <c r="C12" s="238"/>
      <c r="D12" s="239"/>
      <c r="E12" s="7">
        <v>250</v>
      </c>
      <c r="F12" s="44"/>
      <c r="G12" s="25" t="s">
        <v>259</v>
      </c>
      <c r="H12" s="8" t="s">
        <v>262</v>
      </c>
      <c r="I12" s="151" t="s">
        <v>263</v>
      </c>
      <c r="J12" s="1"/>
      <c r="K12" s="1"/>
      <c r="L12" s="1"/>
    </row>
    <row r="13" spans="1:13" s="56" customFormat="1" ht="21.75" customHeight="1">
      <c r="A13" s="261"/>
      <c r="B13" s="237"/>
      <c r="C13" s="238"/>
      <c r="D13" s="239"/>
      <c r="E13" s="7"/>
      <c r="F13" s="44"/>
      <c r="G13" s="21">
        <v>5</v>
      </c>
      <c r="H13" s="7">
        <v>5</v>
      </c>
      <c r="I13" s="48">
        <v>5</v>
      </c>
      <c r="J13" s="1"/>
      <c r="K13" s="1"/>
      <c r="L13" s="1"/>
      <c r="M13" s="1"/>
    </row>
    <row r="14" spans="1:13" ht="43.5" customHeight="1">
      <c r="A14" s="261"/>
      <c r="B14" s="230" t="s">
        <v>300</v>
      </c>
      <c r="C14" s="231"/>
      <c r="D14" s="232"/>
      <c r="E14" s="202" t="s">
        <v>227</v>
      </c>
      <c r="F14" s="198"/>
      <c r="G14" s="166" t="s">
        <v>230</v>
      </c>
      <c r="H14" s="166" t="s">
        <v>231</v>
      </c>
      <c r="I14" s="165" t="s">
        <v>232</v>
      </c>
    </row>
    <row r="15" spans="1:13" ht="38.25" customHeight="1">
      <c r="A15" s="261"/>
      <c r="B15" s="240"/>
      <c r="C15" s="241"/>
      <c r="D15" s="242"/>
      <c r="E15" s="10">
        <v>390</v>
      </c>
      <c r="F15" s="42"/>
      <c r="G15" s="10">
        <v>5</v>
      </c>
      <c r="H15" s="10">
        <v>5</v>
      </c>
      <c r="I15" s="49">
        <v>5</v>
      </c>
    </row>
    <row r="16" spans="1:13" ht="40.5" customHeight="1">
      <c r="A16" s="261"/>
      <c r="B16" s="237" t="s">
        <v>301</v>
      </c>
      <c r="C16" s="238"/>
      <c r="D16" s="239"/>
      <c r="E16" s="8" t="s">
        <v>236</v>
      </c>
      <c r="F16" s="150"/>
      <c r="G16" s="160" t="s">
        <v>233</v>
      </c>
      <c r="H16" s="160" t="s">
        <v>234</v>
      </c>
      <c r="I16" s="163" t="s">
        <v>235</v>
      </c>
    </row>
    <row r="17" spans="1:9" ht="37.5" customHeight="1">
      <c r="A17" s="261"/>
      <c r="B17" s="237"/>
      <c r="C17" s="238"/>
      <c r="D17" s="239"/>
      <c r="E17" s="10">
        <v>390</v>
      </c>
      <c r="F17" s="150"/>
      <c r="G17" s="7">
        <v>5</v>
      </c>
      <c r="H17" s="7">
        <v>5</v>
      </c>
      <c r="I17" s="48">
        <v>5</v>
      </c>
    </row>
    <row r="18" spans="1:9" ht="41.25" customHeight="1">
      <c r="A18" s="261"/>
      <c r="B18" s="230" t="s">
        <v>302</v>
      </c>
      <c r="C18" s="231"/>
      <c r="D18" s="232"/>
      <c r="E18" s="141" t="s">
        <v>237</v>
      </c>
      <c r="F18" s="44"/>
      <c r="G18" s="25" t="s">
        <v>259</v>
      </c>
      <c r="H18" s="8" t="s">
        <v>262</v>
      </c>
      <c r="I18" s="151" t="s">
        <v>263</v>
      </c>
    </row>
    <row r="19" spans="1:9" ht="39" customHeight="1">
      <c r="A19" s="261"/>
      <c r="B19" s="240"/>
      <c r="C19" s="241"/>
      <c r="D19" s="242"/>
      <c r="E19" s="7">
        <v>390</v>
      </c>
      <c r="F19" s="153"/>
      <c r="G19" s="21">
        <v>5</v>
      </c>
      <c r="H19" s="10">
        <v>5</v>
      </c>
      <c r="I19" s="48">
        <v>5</v>
      </c>
    </row>
    <row r="20" spans="1:9" ht="21.75" customHeight="1">
      <c r="A20" s="250"/>
      <c r="B20" s="230" t="s">
        <v>291</v>
      </c>
      <c r="C20" s="231"/>
      <c r="D20" s="232"/>
      <c r="E20" s="202" t="s">
        <v>224</v>
      </c>
      <c r="F20" s="6"/>
      <c r="G20" s="64"/>
      <c r="H20" s="6"/>
      <c r="I20" s="161"/>
    </row>
    <row r="21" spans="1:9" ht="21.75" customHeight="1">
      <c r="A21" s="250"/>
      <c r="B21" s="240"/>
      <c r="C21" s="241"/>
      <c r="D21" s="242"/>
      <c r="E21" s="10">
        <v>115</v>
      </c>
      <c r="F21" s="44"/>
      <c r="G21" s="150"/>
      <c r="H21" s="44"/>
      <c r="I21" s="162"/>
    </row>
    <row r="22" spans="1:9" ht="21.75" customHeight="1">
      <c r="A22" s="250"/>
      <c r="B22" s="230" t="s">
        <v>292</v>
      </c>
      <c r="C22" s="231"/>
      <c r="D22" s="232"/>
      <c r="E22" s="141" t="s">
        <v>225</v>
      </c>
      <c r="F22" s="44"/>
      <c r="G22" s="160" t="s">
        <v>233</v>
      </c>
      <c r="H22" s="160" t="s">
        <v>234</v>
      </c>
      <c r="I22" s="163" t="s">
        <v>235</v>
      </c>
    </row>
    <row r="23" spans="1:9" ht="21.75" customHeight="1">
      <c r="A23" s="250"/>
      <c r="B23" s="240"/>
      <c r="C23" s="241"/>
      <c r="D23" s="242"/>
      <c r="E23" s="10">
        <v>115</v>
      </c>
      <c r="F23" s="44"/>
      <c r="G23" s="7">
        <v>5</v>
      </c>
      <c r="H23" s="7">
        <v>5</v>
      </c>
      <c r="I23" s="48">
        <v>5</v>
      </c>
    </row>
    <row r="24" spans="1:9" ht="21.75" customHeight="1">
      <c r="A24" s="261"/>
      <c r="B24" s="230" t="s">
        <v>293</v>
      </c>
      <c r="C24" s="231"/>
      <c r="D24" s="232"/>
      <c r="E24" s="141" t="s">
        <v>226</v>
      </c>
      <c r="F24" s="44"/>
      <c r="G24" s="150"/>
      <c r="H24" s="150"/>
      <c r="I24" s="222"/>
    </row>
    <row r="25" spans="1:9" ht="21.75" customHeight="1">
      <c r="A25" s="261"/>
      <c r="B25" s="240"/>
      <c r="C25" s="241"/>
      <c r="D25" s="242"/>
      <c r="E25" s="10">
        <v>115</v>
      </c>
      <c r="F25" s="153"/>
      <c r="G25" s="221"/>
      <c r="H25" s="221"/>
      <c r="I25" s="223"/>
    </row>
    <row r="26" spans="1:9" ht="21.75" customHeight="1">
      <c r="A26" s="261"/>
      <c r="B26" s="263" t="s">
        <v>280</v>
      </c>
      <c r="C26" s="263"/>
      <c r="D26" s="263"/>
      <c r="E26" s="220" t="s">
        <v>271</v>
      </c>
      <c r="F26" s="6"/>
      <c r="G26" s="150" t="s">
        <v>312</v>
      </c>
      <c r="H26" s="44" t="s">
        <v>313</v>
      </c>
      <c r="I26" s="162" t="s">
        <v>314</v>
      </c>
    </row>
    <row r="27" spans="1:9" ht="21.75" customHeight="1" thickBot="1">
      <c r="A27" s="262"/>
      <c r="B27" s="264"/>
      <c r="C27" s="264"/>
      <c r="D27" s="264"/>
      <c r="E27" s="159">
        <v>95</v>
      </c>
      <c r="F27" s="147"/>
      <c r="G27" s="17">
        <v>3.2</v>
      </c>
      <c r="H27" s="17">
        <v>3.2</v>
      </c>
      <c r="I27" s="43">
        <v>3.2</v>
      </c>
    </row>
    <row r="28" spans="1:9" ht="16.5" customHeight="1">
      <c r="A28" s="41"/>
      <c r="B28" s="42"/>
      <c r="C28" s="42"/>
      <c r="D28" s="42"/>
      <c r="E28" s="25"/>
      <c r="F28" s="42"/>
      <c r="G28" s="42"/>
      <c r="H28" s="42"/>
      <c r="I28" s="42"/>
    </row>
    <row r="29" spans="1:9" ht="20.25" customHeight="1">
      <c r="A29" s="41"/>
      <c r="B29" s="42"/>
      <c r="C29" s="42"/>
      <c r="D29" s="42"/>
      <c r="E29" s="25"/>
      <c r="F29" s="42"/>
      <c r="G29" s="42"/>
      <c r="H29" s="42"/>
      <c r="I29" s="42"/>
    </row>
    <row r="30" spans="1:9" ht="21.75" customHeight="1">
      <c r="A30" s="41"/>
      <c r="B30" s="42"/>
      <c r="C30" s="42"/>
      <c r="D30" s="42"/>
      <c r="E30" s="25"/>
      <c r="F30" s="42"/>
      <c r="G30" s="42"/>
      <c r="H30" s="42"/>
      <c r="I30" s="42"/>
    </row>
    <row r="31" spans="1:9" ht="21.75" customHeight="1">
      <c r="A31" s="41"/>
      <c r="B31" s="42"/>
      <c r="C31" s="42"/>
      <c r="D31" s="42"/>
      <c r="E31" s="21"/>
      <c r="F31" s="42"/>
      <c r="G31" s="21"/>
      <c r="H31" s="21"/>
      <c r="I31" s="21"/>
    </row>
    <row r="32" spans="1:9" ht="16.5" customHeight="1">
      <c r="A32" s="236" t="s">
        <v>327</v>
      </c>
      <c r="B32" s="236"/>
      <c r="C32" s="236"/>
      <c r="D32" s="236"/>
      <c r="E32" s="236"/>
      <c r="F32" s="236"/>
      <c r="G32" s="236"/>
      <c r="H32" s="236"/>
      <c r="I32" s="207"/>
    </row>
    <row r="33" spans="1:9" ht="17.25" customHeight="1">
      <c r="A33" s="236"/>
      <c r="B33" s="236"/>
      <c r="C33" s="236"/>
      <c r="D33" s="236"/>
      <c r="E33" s="236"/>
      <c r="F33" s="236"/>
      <c r="G33" s="236"/>
      <c r="H33" s="236"/>
      <c r="I33" s="208" t="s">
        <v>296</v>
      </c>
    </row>
    <row r="36" spans="1:9" ht="15">
      <c r="A36" s="26"/>
      <c r="B36" s="16"/>
      <c r="C36" s="16"/>
      <c r="D36" s="16"/>
      <c r="E36" s="16"/>
      <c r="F36" s="16"/>
      <c r="G36" s="16"/>
      <c r="H36" s="16"/>
      <c r="I36" s="27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2" spans="1:9" ht="12.75" customHeight="1">
      <c r="A42" s="134"/>
      <c r="B42" s="20"/>
      <c r="C42" s="20"/>
      <c r="D42" s="20"/>
      <c r="E42" s="21"/>
      <c r="F42" s="133"/>
      <c r="G42" s="23"/>
      <c r="H42" s="23"/>
      <c r="I42" s="23"/>
    </row>
    <row r="43" spans="1:9" ht="12.75" customHeight="1">
      <c r="A43" s="134"/>
      <c r="B43" s="20"/>
      <c r="C43" s="20"/>
      <c r="D43" s="20"/>
      <c r="E43" s="21"/>
      <c r="F43" s="133"/>
      <c r="G43" s="23"/>
      <c r="H43" s="23"/>
      <c r="I43" s="23"/>
    </row>
    <row r="44" spans="1:9" ht="12.75" customHeight="1">
      <c r="A44" s="134"/>
      <c r="B44" s="20"/>
      <c r="C44" s="20"/>
      <c r="D44" s="20"/>
      <c r="E44" s="21"/>
      <c r="F44" s="133"/>
      <c r="G44" s="23"/>
      <c r="H44" s="23"/>
      <c r="I44" s="23"/>
    </row>
    <row r="45" spans="1:9" ht="12.75" customHeight="1">
      <c r="A45" s="134"/>
      <c r="B45" s="20"/>
      <c r="C45" s="20"/>
      <c r="D45" s="20"/>
      <c r="E45" s="21"/>
      <c r="F45" s="133"/>
      <c r="G45" s="23"/>
      <c r="H45" s="23"/>
      <c r="I45" s="23"/>
    </row>
  </sheetData>
  <mergeCells count="21">
    <mergeCell ref="A5:I5"/>
    <mergeCell ref="B7:D7"/>
    <mergeCell ref="F7:I7"/>
    <mergeCell ref="A14:A15"/>
    <mergeCell ref="B14:D15"/>
    <mergeCell ref="A12:A13"/>
    <mergeCell ref="B10:D13"/>
    <mergeCell ref="A10:A11"/>
    <mergeCell ref="A32:H33"/>
    <mergeCell ref="A16:A17"/>
    <mergeCell ref="B16:D17"/>
    <mergeCell ref="B24:D25"/>
    <mergeCell ref="A24:A25"/>
    <mergeCell ref="A18:A19"/>
    <mergeCell ref="B18:D19"/>
    <mergeCell ref="A20:A21"/>
    <mergeCell ref="B20:D21"/>
    <mergeCell ref="A22:A23"/>
    <mergeCell ref="B22:D23"/>
    <mergeCell ref="A26:A27"/>
    <mergeCell ref="B26:D27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87E1-B289-462A-B227-6DB4A3AEEF48}">
  <dimension ref="A1:O48"/>
  <sheetViews>
    <sheetView view="pageBreakPreview" topLeftCell="A14" zoomScaleNormal="115" zoomScaleSheetLayoutView="100" workbookViewId="0">
      <selection activeCell="L28" sqref="L28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11.140625" style="2" customWidth="1"/>
    <col min="5" max="5" width="14.140625" style="2" customWidth="1"/>
    <col min="6" max="6" width="9.28515625" style="2" customWidth="1"/>
    <col min="7" max="7" width="10.5703125" style="2" customWidth="1"/>
    <col min="8" max="8" width="11.42578125" style="2" customWidth="1"/>
    <col min="9" max="9" width="11.28515625" style="2" customWidth="1"/>
    <col min="10" max="16384" width="9.140625" style="1"/>
  </cols>
  <sheetData>
    <row r="1" spans="1:15" s="30" customFormat="1" ht="24" customHeight="1">
      <c r="A1" s="28"/>
      <c r="B1" s="29"/>
      <c r="I1" s="31"/>
    </row>
    <row r="2" spans="1:15" s="34" customFormat="1" ht="17.25" customHeight="1">
      <c r="A2" s="32"/>
      <c r="B2" s="33"/>
      <c r="I2" s="35" t="s">
        <v>10</v>
      </c>
    </row>
    <row r="3" spans="1:15" s="38" customFormat="1" ht="14.25" customHeight="1">
      <c r="A3" s="32"/>
      <c r="B3" s="36"/>
      <c r="C3" s="37"/>
      <c r="I3" s="35" t="s">
        <v>11</v>
      </c>
    </row>
    <row r="4" spans="1:15" s="38" customFormat="1" ht="15" customHeight="1">
      <c r="A4" s="50" t="s">
        <v>213</v>
      </c>
      <c r="B4" s="36"/>
      <c r="C4" s="37"/>
      <c r="I4" s="18" t="s">
        <v>12</v>
      </c>
    </row>
    <row r="5" spans="1:15" s="38" customFormat="1" ht="16.5" customHeight="1">
      <c r="A5" s="243" t="s">
        <v>13</v>
      </c>
      <c r="B5" s="243"/>
      <c r="C5" s="243"/>
      <c r="D5" s="243"/>
      <c r="E5" s="243"/>
      <c r="F5" s="243"/>
      <c r="G5" s="243"/>
      <c r="H5" s="243"/>
      <c r="I5" s="243"/>
    </row>
    <row r="6" spans="1:15" s="38" customFormat="1" ht="11.25" customHeight="1" thickBot="1">
      <c r="A6" s="39"/>
      <c r="B6" s="40"/>
      <c r="C6" s="39"/>
    </row>
    <row r="7" spans="1:15" s="72" customFormat="1" ht="23.25" customHeight="1" thickBot="1">
      <c r="A7" s="204" t="s">
        <v>125</v>
      </c>
      <c r="B7" s="274" t="s">
        <v>126</v>
      </c>
      <c r="C7" s="275"/>
      <c r="D7" s="276"/>
      <c r="E7" s="206" t="s">
        <v>127</v>
      </c>
      <c r="F7" s="277" t="s">
        <v>0</v>
      </c>
      <c r="G7" s="278"/>
      <c r="H7" s="278"/>
      <c r="I7" s="279"/>
    </row>
    <row r="8" spans="1:15" ht="23.25" customHeight="1">
      <c r="A8" s="4"/>
      <c r="B8" s="5"/>
      <c r="C8" s="5"/>
      <c r="D8" s="5"/>
      <c r="E8" s="201"/>
      <c r="F8" s="44"/>
      <c r="G8" s="54" t="s">
        <v>1</v>
      </c>
      <c r="H8" s="54" t="s">
        <v>5</v>
      </c>
      <c r="I8" s="55" t="s">
        <v>2</v>
      </c>
    </row>
    <row r="9" spans="1:15" ht="58.5" customHeight="1" thickBot="1">
      <c r="A9" s="96"/>
      <c r="B9" s="97"/>
      <c r="C9" s="97"/>
      <c r="D9" s="97"/>
      <c r="E9" s="98"/>
      <c r="F9" s="140"/>
      <c r="G9" s="53"/>
      <c r="H9" s="54"/>
      <c r="I9" s="55"/>
    </row>
    <row r="10" spans="1:15" s="56" customFormat="1" ht="17.100000000000001" customHeight="1" thickBot="1">
      <c r="A10" s="269" t="s">
        <v>287</v>
      </c>
      <c r="B10" s="270"/>
      <c r="C10" s="270"/>
      <c r="D10" s="270"/>
      <c r="E10" s="270"/>
      <c r="F10" s="270"/>
      <c r="G10" s="270"/>
      <c r="H10" s="270"/>
      <c r="I10" s="271"/>
    </row>
    <row r="11" spans="1:15" ht="26.25" customHeight="1">
      <c r="A11" s="265"/>
      <c r="B11" s="273" t="s">
        <v>310</v>
      </c>
      <c r="C11" s="273"/>
      <c r="D11" s="273"/>
      <c r="E11" s="214" t="s">
        <v>309</v>
      </c>
      <c r="F11" s="58"/>
      <c r="G11" s="135" t="s">
        <v>3</v>
      </c>
      <c r="H11" s="154" t="s">
        <v>6</v>
      </c>
      <c r="I11" s="155" t="s">
        <v>8</v>
      </c>
    </row>
    <row r="12" spans="1:15" ht="24.75" customHeight="1">
      <c r="A12" s="261"/>
      <c r="B12" s="263"/>
      <c r="C12" s="263"/>
      <c r="D12" s="263"/>
      <c r="E12" s="10">
        <v>100</v>
      </c>
      <c r="F12" s="153"/>
      <c r="G12" s="10">
        <v>3.2</v>
      </c>
      <c r="H12" s="10">
        <v>3.2</v>
      </c>
      <c r="I12" s="49">
        <v>3.2</v>
      </c>
    </row>
    <row r="13" spans="1:15" ht="26.25" customHeight="1">
      <c r="A13" s="261"/>
      <c r="B13" s="280" t="s">
        <v>245</v>
      </c>
      <c r="C13" s="280"/>
      <c r="D13" s="280"/>
      <c r="E13" s="215" t="s">
        <v>240</v>
      </c>
      <c r="F13" s="281"/>
      <c r="G13" s="212" t="s">
        <v>221</v>
      </c>
      <c r="H13" s="212" t="s">
        <v>222</v>
      </c>
      <c r="I13" s="213" t="s">
        <v>223</v>
      </c>
    </row>
    <row r="14" spans="1:15" ht="24.75" customHeight="1" thickBot="1">
      <c r="A14" s="262"/>
      <c r="B14" s="264"/>
      <c r="C14" s="264"/>
      <c r="D14" s="264"/>
      <c r="E14" s="17">
        <v>85</v>
      </c>
      <c r="F14" s="282"/>
      <c r="G14" s="17">
        <v>3.2</v>
      </c>
      <c r="H14" s="17">
        <v>3.2</v>
      </c>
      <c r="I14" s="156">
        <v>3.2</v>
      </c>
    </row>
    <row r="15" spans="1:15" s="56" customFormat="1" ht="17.100000000000001" customHeight="1" thickBot="1">
      <c r="A15" s="266" t="s">
        <v>288</v>
      </c>
      <c r="B15" s="267"/>
      <c r="C15" s="267"/>
      <c r="D15" s="267"/>
      <c r="E15" s="267"/>
      <c r="F15" s="267"/>
      <c r="G15" s="267"/>
      <c r="H15" s="267"/>
      <c r="I15" s="268"/>
      <c r="J15" s="1"/>
      <c r="K15" s="1"/>
      <c r="L15" s="1"/>
      <c r="M15" s="1"/>
      <c r="N15" s="1"/>
      <c r="O15" s="1"/>
    </row>
    <row r="16" spans="1:15" ht="24" customHeight="1">
      <c r="A16" s="265"/>
      <c r="B16" s="273" t="s">
        <v>315</v>
      </c>
      <c r="C16" s="273"/>
      <c r="D16" s="273"/>
      <c r="E16" s="57" t="s">
        <v>239</v>
      </c>
      <c r="F16" s="58"/>
      <c r="G16" s="209" t="s">
        <v>250</v>
      </c>
      <c r="H16" s="210" t="s">
        <v>251</v>
      </c>
      <c r="I16" s="211" t="s">
        <v>252</v>
      </c>
    </row>
    <row r="17" spans="1:15" ht="21.75" customHeight="1">
      <c r="A17" s="261"/>
      <c r="B17" s="263"/>
      <c r="C17" s="263"/>
      <c r="D17" s="263"/>
      <c r="E17" s="46">
        <v>100</v>
      </c>
      <c r="F17" s="44"/>
      <c r="G17" s="21">
        <v>5</v>
      </c>
      <c r="H17" s="10">
        <v>5</v>
      </c>
      <c r="I17" s="48">
        <v>5</v>
      </c>
    </row>
    <row r="18" spans="1:15" ht="24" customHeight="1">
      <c r="A18" s="261"/>
      <c r="B18" s="263" t="s">
        <v>246</v>
      </c>
      <c r="C18" s="263"/>
      <c r="D18" s="263"/>
      <c r="E18" s="141" t="s">
        <v>241</v>
      </c>
      <c r="F18" s="6"/>
      <c r="G18" s="164" t="s">
        <v>253</v>
      </c>
      <c r="H18" s="166" t="s">
        <v>254</v>
      </c>
      <c r="I18" s="165" t="s">
        <v>255</v>
      </c>
    </row>
    <row r="19" spans="1:15" ht="21.75" customHeight="1">
      <c r="A19" s="261"/>
      <c r="B19" s="263"/>
      <c r="C19" s="263"/>
      <c r="D19" s="263"/>
      <c r="E19" s="10">
        <v>120</v>
      </c>
      <c r="F19" s="153"/>
      <c r="G19" s="21">
        <v>5</v>
      </c>
      <c r="H19" s="10">
        <v>5</v>
      </c>
      <c r="I19" s="48">
        <v>5</v>
      </c>
    </row>
    <row r="20" spans="1:15" ht="23.25" customHeight="1">
      <c r="A20" s="261"/>
      <c r="B20" s="263" t="s">
        <v>247</v>
      </c>
      <c r="C20" s="263"/>
      <c r="D20" s="263"/>
      <c r="E20" s="52" t="s">
        <v>242</v>
      </c>
      <c r="F20" s="44"/>
      <c r="G20" s="166" t="s">
        <v>256</v>
      </c>
      <c r="H20" s="166" t="s">
        <v>257</v>
      </c>
      <c r="I20" s="170" t="s">
        <v>258</v>
      </c>
    </row>
    <row r="21" spans="1:15" ht="21.75" customHeight="1">
      <c r="A21" s="261"/>
      <c r="B21" s="263"/>
      <c r="C21" s="263"/>
      <c r="D21" s="263"/>
      <c r="E21" s="47">
        <v>100</v>
      </c>
      <c r="F21" s="153"/>
      <c r="G21" s="21">
        <v>5</v>
      </c>
      <c r="H21" s="10">
        <v>5</v>
      </c>
      <c r="I21" s="48">
        <v>5</v>
      </c>
    </row>
    <row r="22" spans="1:15" ht="24" customHeight="1">
      <c r="A22" s="261"/>
      <c r="B22" s="230" t="s">
        <v>248</v>
      </c>
      <c r="C22" s="231"/>
      <c r="D22" s="232"/>
      <c r="E22" s="52" t="s">
        <v>243</v>
      </c>
      <c r="F22" s="6"/>
      <c r="G22" s="12" t="s">
        <v>259</v>
      </c>
      <c r="H22" s="13" t="s">
        <v>262</v>
      </c>
      <c r="I22" s="167" t="s">
        <v>263</v>
      </c>
    </row>
    <row r="23" spans="1:15" ht="21.75" customHeight="1">
      <c r="A23" s="261"/>
      <c r="B23" s="240"/>
      <c r="C23" s="241"/>
      <c r="D23" s="242"/>
      <c r="E23" s="47">
        <v>100</v>
      </c>
      <c r="F23" s="153"/>
      <c r="G23" s="21">
        <v>5</v>
      </c>
      <c r="H23" s="10">
        <v>5</v>
      </c>
      <c r="I23" s="48">
        <v>5</v>
      </c>
    </row>
    <row r="24" spans="1:15" ht="26.25" customHeight="1">
      <c r="A24" s="261"/>
      <c r="B24" s="230" t="s">
        <v>249</v>
      </c>
      <c r="C24" s="231"/>
      <c r="D24" s="232"/>
      <c r="E24" s="52" t="s">
        <v>244</v>
      </c>
      <c r="F24" s="44"/>
      <c r="G24" s="13" t="s">
        <v>260</v>
      </c>
      <c r="H24" s="13" t="s">
        <v>264</v>
      </c>
      <c r="I24" s="14" t="s">
        <v>265</v>
      </c>
    </row>
    <row r="25" spans="1:15" ht="21.75" customHeight="1" thickBot="1">
      <c r="A25" s="262"/>
      <c r="B25" s="233"/>
      <c r="C25" s="234"/>
      <c r="D25" s="235"/>
      <c r="E25" s="159">
        <v>100</v>
      </c>
      <c r="F25" s="147"/>
      <c r="G25" s="171">
        <v>5</v>
      </c>
      <c r="H25" s="17">
        <v>5</v>
      </c>
      <c r="I25" s="156">
        <v>5</v>
      </c>
    </row>
    <row r="26" spans="1:15" s="56" customFormat="1" ht="15.75" customHeight="1" thickBot="1">
      <c r="A26" s="219"/>
      <c r="B26" s="218"/>
      <c r="C26" s="218"/>
      <c r="D26" s="218"/>
      <c r="E26" s="21"/>
      <c r="F26" s="42"/>
      <c r="G26" s="21"/>
      <c r="H26" s="21"/>
      <c r="I26" s="21"/>
      <c r="J26" s="1"/>
      <c r="K26" s="1"/>
      <c r="L26" s="1"/>
      <c r="M26" s="1"/>
      <c r="N26" s="1"/>
      <c r="O26" s="1"/>
    </row>
    <row r="27" spans="1:15" ht="20.100000000000001" customHeight="1" thickBot="1">
      <c r="A27" s="285" t="s">
        <v>316</v>
      </c>
      <c r="B27" s="286"/>
      <c r="C27" s="286"/>
      <c r="D27" s="286"/>
      <c r="E27" s="286"/>
      <c r="F27" s="286"/>
      <c r="G27" s="286"/>
      <c r="H27" s="286"/>
      <c r="I27" s="287"/>
    </row>
    <row r="28" spans="1:15" ht="21.75" customHeight="1">
      <c r="A28" s="283"/>
      <c r="B28" s="292" t="s">
        <v>323</v>
      </c>
      <c r="C28" s="293"/>
      <c r="D28" s="293"/>
      <c r="E28" s="294"/>
      <c r="F28" s="224"/>
      <c r="G28" s="226" t="s">
        <v>317</v>
      </c>
      <c r="H28" s="226" t="s">
        <v>318</v>
      </c>
      <c r="I28" s="228" t="s">
        <v>321</v>
      </c>
    </row>
    <row r="29" spans="1:15" ht="23.25" customHeight="1" thickBot="1">
      <c r="A29" s="284"/>
      <c r="B29" s="295"/>
      <c r="C29" s="296"/>
      <c r="D29" s="296"/>
      <c r="E29" s="297"/>
      <c r="F29" s="225"/>
      <c r="G29" s="227">
        <v>320</v>
      </c>
      <c r="H29" s="227">
        <v>320</v>
      </c>
      <c r="I29" s="229">
        <v>320</v>
      </c>
    </row>
    <row r="30" spans="1:15" ht="20.100000000000001" customHeight="1" thickBot="1">
      <c r="A30" s="285" t="s">
        <v>319</v>
      </c>
      <c r="B30" s="286"/>
      <c r="C30" s="286"/>
      <c r="D30" s="286"/>
      <c r="E30" s="286"/>
      <c r="F30" s="286"/>
      <c r="G30" s="286"/>
      <c r="H30" s="286"/>
      <c r="I30" s="287"/>
    </row>
    <row r="31" spans="1:15" ht="21.75" customHeight="1">
      <c r="A31" s="283"/>
      <c r="B31" s="292" t="s">
        <v>324</v>
      </c>
      <c r="C31" s="293"/>
      <c r="D31" s="293"/>
      <c r="E31" s="294"/>
      <c r="F31" s="224"/>
      <c r="G31" s="226" t="s">
        <v>320</v>
      </c>
      <c r="H31" s="290" t="s">
        <v>322</v>
      </c>
      <c r="I31" s="288" t="s">
        <v>322</v>
      </c>
    </row>
    <row r="32" spans="1:15" ht="23.25" customHeight="1" thickBot="1">
      <c r="A32" s="284"/>
      <c r="B32" s="295"/>
      <c r="C32" s="296"/>
      <c r="D32" s="296"/>
      <c r="E32" s="297"/>
      <c r="F32" s="225"/>
      <c r="G32" s="227">
        <v>330</v>
      </c>
      <c r="H32" s="291"/>
      <c r="I32" s="289"/>
    </row>
    <row r="33" spans="1:9" s="56" customFormat="1" ht="21.75" customHeight="1">
      <c r="A33" s="272"/>
      <c r="B33" s="238"/>
      <c r="C33" s="238"/>
      <c r="D33" s="238"/>
      <c r="E33" s="25"/>
      <c r="F33" s="42"/>
      <c r="G33" s="25"/>
      <c r="H33" s="25"/>
      <c r="I33" s="25"/>
    </row>
    <row r="34" spans="1:9" s="56" customFormat="1" ht="21.75" customHeight="1">
      <c r="A34" s="272"/>
      <c r="B34" s="238"/>
      <c r="C34" s="238"/>
      <c r="D34" s="238"/>
      <c r="E34" s="21"/>
      <c r="F34" s="42"/>
      <c r="G34" s="21"/>
      <c r="H34" s="21"/>
      <c r="I34" s="21"/>
    </row>
    <row r="35" spans="1:9" s="56" customFormat="1" ht="21.75" customHeight="1">
      <c r="A35" s="272"/>
      <c r="B35" s="238"/>
      <c r="C35" s="238"/>
      <c r="D35" s="238"/>
      <c r="E35" s="25"/>
      <c r="F35" s="42"/>
      <c r="G35" s="25"/>
      <c r="H35" s="25"/>
      <c r="I35" s="25"/>
    </row>
    <row r="36" spans="1:9" s="56" customFormat="1" ht="12" customHeight="1">
      <c r="A36" s="272"/>
      <c r="B36" s="238"/>
      <c r="C36" s="238"/>
      <c r="D36" s="238"/>
      <c r="E36" s="21"/>
      <c r="F36" s="42"/>
      <c r="G36" s="21"/>
      <c r="H36" s="21"/>
      <c r="I36" s="24"/>
    </row>
    <row r="37" spans="1:9" ht="16.5" customHeight="1">
      <c r="A37" s="236" t="s">
        <v>328</v>
      </c>
      <c r="B37" s="236"/>
      <c r="C37" s="236"/>
      <c r="D37" s="236"/>
      <c r="E37" s="236"/>
      <c r="F37" s="236"/>
      <c r="G37" s="236"/>
      <c r="H37" s="236"/>
      <c r="I37" s="207"/>
    </row>
    <row r="38" spans="1:9" ht="17.25" customHeight="1">
      <c r="A38" s="236"/>
      <c r="B38" s="236"/>
      <c r="C38" s="236"/>
      <c r="D38" s="236"/>
      <c r="E38" s="236"/>
      <c r="F38" s="236"/>
      <c r="G38" s="236"/>
      <c r="H38" s="236"/>
      <c r="I38" s="208" t="s">
        <v>297</v>
      </c>
    </row>
    <row r="39" spans="1:9" ht="15">
      <c r="A39" s="26"/>
      <c r="B39" s="16"/>
      <c r="C39" s="16"/>
      <c r="D39" s="16"/>
      <c r="E39" s="16"/>
      <c r="F39" s="16"/>
      <c r="G39" s="16"/>
      <c r="H39" s="16"/>
      <c r="I39" s="27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5" spans="1:9" ht="12.75" customHeight="1">
      <c r="A45" s="143"/>
      <c r="B45" s="20"/>
      <c r="C45" s="20"/>
      <c r="D45" s="20"/>
      <c r="E45" s="21"/>
      <c r="F45" s="144"/>
      <c r="G45" s="23"/>
      <c r="H45" s="23"/>
      <c r="I45" s="23"/>
    </row>
    <row r="46" spans="1:9" ht="12.75" customHeight="1">
      <c r="A46" s="143"/>
      <c r="B46" s="20"/>
      <c r="C46" s="20"/>
      <c r="D46" s="20"/>
      <c r="E46" s="21"/>
      <c r="F46" s="144"/>
      <c r="G46" s="23"/>
      <c r="H46" s="23"/>
      <c r="I46" s="23"/>
    </row>
    <row r="47" spans="1:9" ht="12.75" customHeight="1">
      <c r="A47" s="143"/>
      <c r="B47" s="20"/>
      <c r="C47" s="20"/>
      <c r="D47" s="20"/>
      <c r="E47" s="21"/>
      <c r="F47" s="144"/>
      <c r="G47" s="23"/>
      <c r="H47" s="23"/>
      <c r="I47" s="23"/>
    </row>
    <row r="48" spans="1:9" ht="12.75" customHeight="1">
      <c r="A48" s="143"/>
      <c r="B48" s="20"/>
      <c r="C48" s="20"/>
      <c r="D48" s="20"/>
      <c r="E48" s="21"/>
      <c r="F48" s="144"/>
      <c r="G48" s="23"/>
      <c r="H48" s="23"/>
      <c r="I48" s="23"/>
    </row>
  </sheetData>
  <mergeCells count="33">
    <mergeCell ref="B20:D21"/>
    <mergeCell ref="A28:A29"/>
    <mergeCell ref="A27:I27"/>
    <mergeCell ref="I31:I32"/>
    <mergeCell ref="H31:H32"/>
    <mergeCell ref="A30:I30"/>
    <mergeCell ref="B28:E29"/>
    <mergeCell ref="B31:E32"/>
    <mergeCell ref="A31:A32"/>
    <mergeCell ref="A5:I5"/>
    <mergeCell ref="B7:D7"/>
    <mergeCell ref="F7:I7"/>
    <mergeCell ref="A13:A14"/>
    <mergeCell ref="B13:D14"/>
    <mergeCell ref="F13:F14"/>
    <mergeCell ref="A11:A12"/>
    <mergeCell ref="B11:D12"/>
    <mergeCell ref="A37:H38"/>
    <mergeCell ref="A15:I15"/>
    <mergeCell ref="A10:I10"/>
    <mergeCell ref="B33:D34"/>
    <mergeCell ref="A33:A34"/>
    <mergeCell ref="A35:A36"/>
    <mergeCell ref="B35:D36"/>
    <mergeCell ref="A22:A23"/>
    <mergeCell ref="B22:D23"/>
    <mergeCell ref="A24:A25"/>
    <mergeCell ref="B24:D25"/>
    <mergeCell ref="A16:A17"/>
    <mergeCell ref="B16:D17"/>
    <mergeCell ref="A18:A19"/>
    <mergeCell ref="B18:D19"/>
    <mergeCell ref="A20:A21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FF417-DECF-4E2B-9AC5-0D3FEDAA1794}">
  <dimension ref="A1:O47"/>
  <sheetViews>
    <sheetView view="pageBreakPreview" topLeftCell="A13" zoomScale="115" zoomScaleNormal="115" zoomScaleSheetLayoutView="115" workbookViewId="0">
      <selection activeCell="J13" sqref="J1:J1048576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11.140625" style="2" customWidth="1"/>
    <col min="5" max="5" width="14.140625" style="2" customWidth="1"/>
    <col min="6" max="6" width="9.28515625" style="2" customWidth="1"/>
    <col min="7" max="7" width="10.5703125" style="2" customWidth="1"/>
    <col min="8" max="8" width="11.42578125" style="2" customWidth="1"/>
    <col min="9" max="9" width="11.28515625" style="2" customWidth="1"/>
    <col min="10" max="16384" width="9.140625" style="1"/>
  </cols>
  <sheetData>
    <row r="1" spans="1:9" s="30" customFormat="1" ht="24" customHeight="1">
      <c r="A1" s="28"/>
      <c r="B1" s="29"/>
      <c r="I1" s="31"/>
    </row>
    <row r="2" spans="1:9" s="34" customFormat="1" ht="17.25" customHeight="1">
      <c r="A2" s="32"/>
      <c r="B2" s="33"/>
      <c r="I2" s="35" t="s">
        <v>10</v>
      </c>
    </row>
    <row r="3" spans="1:9" s="38" customFormat="1" ht="14.25" customHeight="1">
      <c r="A3" s="32"/>
      <c r="B3" s="36"/>
      <c r="C3" s="37"/>
      <c r="I3" s="35" t="s">
        <v>11</v>
      </c>
    </row>
    <row r="4" spans="1:9" s="38" customFormat="1" ht="15" customHeight="1">
      <c r="A4" s="50" t="s">
        <v>213</v>
      </c>
      <c r="B4" s="36"/>
      <c r="C4" s="37"/>
      <c r="I4" s="18" t="s">
        <v>12</v>
      </c>
    </row>
    <row r="5" spans="1:9" s="38" customFormat="1" ht="16.5" customHeight="1">
      <c r="A5" s="243" t="s">
        <v>13</v>
      </c>
      <c r="B5" s="243"/>
      <c r="C5" s="243"/>
      <c r="D5" s="243"/>
      <c r="E5" s="243"/>
      <c r="F5" s="243"/>
      <c r="G5" s="243"/>
      <c r="H5" s="243"/>
      <c r="I5" s="243"/>
    </row>
    <row r="6" spans="1:9" s="38" customFormat="1" ht="11.25" customHeight="1" thickBot="1">
      <c r="A6" s="39"/>
      <c r="B6" s="40"/>
      <c r="C6" s="39"/>
    </row>
    <row r="7" spans="1:9" s="72" customFormat="1" ht="23.25" customHeight="1" thickBot="1">
      <c r="A7" s="204" t="s">
        <v>125</v>
      </c>
      <c r="B7" s="274" t="s">
        <v>126</v>
      </c>
      <c r="C7" s="275"/>
      <c r="D7" s="276"/>
      <c r="E7" s="205" t="s">
        <v>127</v>
      </c>
      <c r="F7" s="298"/>
      <c r="G7" s="298"/>
      <c r="H7" s="298"/>
      <c r="I7" s="298"/>
    </row>
    <row r="8" spans="1:9" ht="23.25" customHeight="1">
      <c r="A8" s="4"/>
      <c r="B8" s="5"/>
      <c r="C8" s="5"/>
      <c r="D8" s="5"/>
      <c r="E8" s="203"/>
      <c r="F8" s="42"/>
      <c r="G8" s="173"/>
      <c r="H8" s="173"/>
      <c r="I8" s="173"/>
    </row>
    <row r="9" spans="1:9" ht="58.5" customHeight="1" thickBot="1">
      <c r="A9" s="96"/>
      <c r="B9" s="97"/>
      <c r="C9" s="97"/>
      <c r="D9" s="97"/>
      <c r="E9" s="175"/>
      <c r="F9" s="144"/>
      <c r="G9" s="174"/>
      <c r="H9" s="173"/>
      <c r="I9" s="173"/>
    </row>
    <row r="10" spans="1:9" ht="21.75" customHeight="1">
      <c r="A10" s="249"/>
      <c r="B10" s="273" t="s">
        <v>277</v>
      </c>
      <c r="C10" s="273"/>
      <c r="D10" s="273"/>
      <c r="E10" s="176" t="s">
        <v>268</v>
      </c>
      <c r="F10" s="299"/>
      <c r="G10" s="42"/>
      <c r="H10" s="42"/>
      <c r="I10" s="42"/>
    </row>
    <row r="11" spans="1:9" ht="21.75" customHeight="1">
      <c r="A11" s="250"/>
      <c r="B11" s="263"/>
      <c r="C11" s="263"/>
      <c r="D11" s="263"/>
      <c r="E11" s="11">
        <v>170</v>
      </c>
      <c r="F11" s="299"/>
      <c r="G11" s="21"/>
      <c r="H11" s="21"/>
      <c r="I11" s="21"/>
    </row>
    <row r="12" spans="1:9" ht="24.75" customHeight="1">
      <c r="A12" s="261"/>
      <c r="B12" s="263" t="s">
        <v>278</v>
      </c>
      <c r="C12" s="263"/>
      <c r="D12" s="263"/>
      <c r="E12" s="15" t="s">
        <v>270</v>
      </c>
      <c r="F12" s="42"/>
      <c r="G12" s="137"/>
      <c r="H12" s="137"/>
      <c r="I12" s="137"/>
    </row>
    <row r="13" spans="1:9" ht="24" customHeight="1">
      <c r="A13" s="261"/>
      <c r="B13" s="263"/>
      <c r="C13" s="263"/>
      <c r="D13" s="263"/>
      <c r="E13" s="177">
        <v>95</v>
      </c>
      <c r="F13" s="42"/>
      <c r="G13" s="137"/>
      <c r="H13" s="137"/>
      <c r="I13" s="137"/>
    </row>
    <row r="14" spans="1:9" ht="21.75" customHeight="1">
      <c r="A14" s="261"/>
      <c r="B14" s="263" t="s">
        <v>279</v>
      </c>
      <c r="C14" s="263"/>
      <c r="D14" s="263"/>
      <c r="E14" s="15" t="s">
        <v>269</v>
      </c>
      <c r="F14" s="42"/>
      <c r="G14" s="42"/>
      <c r="H14" s="42"/>
      <c r="I14" s="42"/>
    </row>
    <row r="15" spans="1:9" ht="21.75" customHeight="1">
      <c r="A15" s="261"/>
      <c r="B15" s="263"/>
      <c r="C15" s="263"/>
      <c r="D15" s="263"/>
      <c r="E15" s="177">
        <v>180</v>
      </c>
      <c r="F15" s="42"/>
      <c r="G15" s="21"/>
      <c r="H15" s="21"/>
      <c r="I15" s="21"/>
    </row>
    <row r="16" spans="1:9" ht="21.75" customHeight="1">
      <c r="A16" s="261"/>
      <c r="B16" s="263" t="s">
        <v>281</v>
      </c>
      <c r="C16" s="263"/>
      <c r="D16" s="263"/>
      <c r="E16" s="178" t="s">
        <v>272</v>
      </c>
      <c r="F16" s="42"/>
      <c r="G16" s="137"/>
      <c r="H16" s="137"/>
      <c r="I16" s="137"/>
    </row>
    <row r="17" spans="1:15" ht="21.75" customHeight="1">
      <c r="A17" s="261"/>
      <c r="B17" s="263"/>
      <c r="C17" s="263"/>
      <c r="D17" s="263"/>
      <c r="E17" s="177">
        <v>130</v>
      </c>
      <c r="F17" s="42"/>
      <c r="G17" s="137"/>
      <c r="H17" s="137"/>
      <c r="I17" s="137"/>
    </row>
    <row r="18" spans="1:15" ht="21.75" customHeight="1">
      <c r="A18" s="261"/>
      <c r="B18" s="230" t="s">
        <v>282</v>
      </c>
      <c r="C18" s="231"/>
      <c r="D18" s="232"/>
      <c r="E18" s="178" t="s">
        <v>273</v>
      </c>
      <c r="F18" s="42"/>
      <c r="G18" s="136"/>
      <c r="H18" s="136"/>
      <c r="I18" s="136"/>
    </row>
    <row r="19" spans="1:15" ht="21.75" customHeight="1">
      <c r="A19" s="261"/>
      <c r="B19" s="240"/>
      <c r="C19" s="241"/>
      <c r="D19" s="242"/>
      <c r="E19" s="177">
        <v>110</v>
      </c>
      <c r="F19" s="42"/>
      <c r="G19" s="21"/>
      <c r="H19" s="21"/>
      <c r="I19" s="21"/>
    </row>
    <row r="20" spans="1:15" ht="21.75" customHeight="1">
      <c r="A20" s="261"/>
      <c r="B20" s="237" t="s">
        <v>283</v>
      </c>
      <c r="C20" s="238"/>
      <c r="D20" s="239"/>
      <c r="E20" s="178" t="s">
        <v>274</v>
      </c>
      <c r="F20" s="42"/>
      <c r="G20" s="136"/>
      <c r="H20" s="136"/>
      <c r="I20" s="136"/>
    </row>
    <row r="21" spans="1:15" ht="21.75" customHeight="1">
      <c r="A21" s="261"/>
      <c r="B21" s="240"/>
      <c r="C21" s="241"/>
      <c r="D21" s="242"/>
      <c r="E21" s="177">
        <v>150</v>
      </c>
      <c r="F21" s="42"/>
      <c r="G21" s="21"/>
      <c r="H21" s="21"/>
      <c r="I21" s="21"/>
    </row>
    <row r="22" spans="1:15" s="56" customFormat="1" ht="21.75" customHeight="1">
      <c r="A22" s="261"/>
      <c r="B22" s="237" t="s">
        <v>284</v>
      </c>
      <c r="C22" s="238"/>
      <c r="D22" s="239"/>
      <c r="E22" s="178" t="s">
        <v>275</v>
      </c>
      <c r="F22" s="42"/>
      <c r="G22" s="25"/>
      <c r="H22" s="25"/>
      <c r="I22" s="25"/>
      <c r="J22" s="1"/>
    </row>
    <row r="23" spans="1:15" s="56" customFormat="1" ht="21.75" customHeight="1" thickBot="1">
      <c r="A23" s="262"/>
      <c r="B23" s="233"/>
      <c r="C23" s="234"/>
      <c r="D23" s="235"/>
      <c r="E23" s="43">
        <v>190</v>
      </c>
      <c r="F23" s="42"/>
      <c r="G23" s="21"/>
      <c r="H23" s="21"/>
      <c r="I23" s="21"/>
      <c r="J23" s="1"/>
      <c r="L23" s="1"/>
      <c r="M23" s="1"/>
      <c r="N23" s="1"/>
      <c r="O23" s="1"/>
    </row>
    <row r="24" spans="1:15" s="56" customFormat="1" ht="21.75" customHeight="1" thickBot="1">
      <c r="A24" s="301" t="s">
        <v>286</v>
      </c>
      <c r="B24" s="302"/>
      <c r="C24" s="302"/>
      <c r="D24" s="302"/>
      <c r="E24" s="303"/>
      <c r="F24" s="42"/>
      <c r="G24" s="21"/>
      <c r="H24" s="21"/>
      <c r="I24" s="21"/>
      <c r="J24" s="1"/>
    </row>
    <row r="25" spans="1:15" ht="24.75" customHeight="1">
      <c r="A25" s="249"/>
      <c r="B25" s="255" t="s">
        <v>285</v>
      </c>
      <c r="C25" s="256"/>
      <c r="D25" s="257"/>
      <c r="E25" s="179" t="s">
        <v>276</v>
      </c>
      <c r="F25" s="42"/>
      <c r="G25" s="136"/>
      <c r="H25" s="136"/>
      <c r="I25" s="136"/>
    </row>
    <row r="26" spans="1:15" ht="21.75" customHeight="1" thickBot="1">
      <c r="A26" s="300"/>
      <c r="B26" s="233"/>
      <c r="C26" s="234"/>
      <c r="D26" s="235"/>
      <c r="E26" s="43">
        <v>180</v>
      </c>
      <c r="F26" s="42"/>
      <c r="G26" s="21"/>
      <c r="H26" s="21"/>
      <c r="I26" s="21"/>
      <c r="K26" s="139"/>
    </row>
    <row r="27" spans="1:15" s="56" customFormat="1" ht="24" customHeight="1">
      <c r="A27" s="272"/>
      <c r="B27" s="238"/>
      <c r="C27" s="238"/>
      <c r="D27" s="238"/>
      <c r="E27" s="25"/>
      <c r="F27" s="42"/>
      <c r="G27" s="16"/>
      <c r="H27" s="21"/>
      <c r="I27" s="16"/>
    </row>
    <row r="28" spans="1:15" s="56" customFormat="1" ht="27" customHeight="1">
      <c r="A28" s="272"/>
      <c r="B28" s="238"/>
      <c r="C28" s="238"/>
      <c r="D28" s="238"/>
      <c r="E28" s="21"/>
      <c r="F28" s="42"/>
      <c r="G28" s="61"/>
      <c r="H28" s="61"/>
      <c r="I28" s="61"/>
    </row>
    <row r="29" spans="1:15" s="56" customFormat="1" ht="27" customHeight="1">
      <c r="A29" s="145"/>
      <c r="B29" s="146"/>
      <c r="C29" s="146"/>
      <c r="D29" s="146"/>
      <c r="E29" s="21"/>
      <c r="F29" s="42"/>
      <c r="G29" s="61"/>
      <c r="H29" s="61"/>
      <c r="I29" s="61"/>
    </row>
    <row r="30" spans="1:15" s="56" customFormat="1" ht="18.75" customHeight="1">
      <c r="A30" s="145"/>
      <c r="B30" s="146"/>
      <c r="C30" s="146"/>
      <c r="D30" s="146"/>
      <c r="E30" s="21"/>
      <c r="F30" s="42"/>
      <c r="G30" s="61"/>
      <c r="H30" s="61"/>
      <c r="I30" s="61"/>
    </row>
    <row r="31" spans="1:15" s="56" customFormat="1" ht="27" customHeight="1">
      <c r="A31" s="145"/>
      <c r="B31" s="146"/>
      <c r="C31" s="146"/>
      <c r="D31" s="146"/>
      <c r="E31" s="21"/>
      <c r="F31" s="42"/>
      <c r="G31" s="61"/>
      <c r="H31" s="61"/>
      <c r="I31" s="61"/>
    </row>
    <row r="32" spans="1:15" s="56" customFormat="1" ht="27" customHeight="1">
      <c r="A32" s="217"/>
      <c r="B32" s="216"/>
      <c r="C32" s="216"/>
      <c r="D32" s="216"/>
      <c r="E32" s="21"/>
      <c r="F32" s="42"/>
      <c r="G32" s="61"/>
      <c r="H32" s="61"/>
      <c r="I32" s="61"/>
    </row>
    <row r="33" spans="1:9" s="56" customFormat="1" ht="27" customHeight="1">
      <c r="A33" s="217"/>
      <c r="B33" s="216"/>
      <c r="C33" s="216"/>
      <c r="D33" s="216"/>
      <c r="E33" s="21"/>
      <c r="F33" s="42"/>
      <c r="G33" s="61"/>
      <c r="H33" s="61"/>
      <c r="I33" s="61"/>
    </row>
    <row r="34" spans="1:9" s="56" customFormat="1" ht="15" customHeight="1">
      <c r="A34" s="60"/>
      <c r="B34" s="238"/>
      <c r="C34" s="238"/>
      <c r="D34" s="238"/>
      <c r="E34" s="25"/>
      <c r="F34" s="42"/>
      <c r="G34" s="25"/>
      <c r="H34" s="25"/>
      <c r="I34" s="25"/>
    </row>
    <row r="35" spans="1:9" ht="21.75" customHeight="1"/>
    <row r="36" spans="1:9" ht="16.5" customHeight="1">
      <c r="A36" s="236" t="s">
        <v>328</v>
      </c>
      <c r="B36" s="236"/>
      <c r="C36" s="236"/>
      <c r="D36" s="236"/>
      <c r="E36" s="236"/>
      <c r="F36" s="236"/>
      <c r="G36" s="236"/>
      <c r="H36" s="236"/>
      <c r="I36" s="207"/>
    </row>
    <row r="37" spans="1:9" ht="17.25" customHeight="1">
      <c r="A37" s="236"/>
      <c r="B37" s="236"/>
      <c r="C37" s="236"/>
      <c r="D37" s="236"/>
      <c r="E37" s="236"/>
      <c r="F37" s="236"/>
      <c r="G37" s="236"/>
      <c r="H37" s="236"/>
      <c r="I37" s="208" t="s">
        <v>298</v>
      </c>
    </row>
    <row r="38" spans="1:9" ht="15">
      <c r="A38" s="26"/>
      <c r="B38" s="16"/>
      <c r="C38" s="16"/>
      <c r="D38" s="16"/>
      <c r="E38" s="16"/>
      <c r="F38" s="16"/>
      <c r="G38" s="16"/>
      <c r="H38" s="16"/>
      <c r="I38" s="27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4" spans="1:9" ht="12.75" customHeight="1">
      <c r="A44" s="60"/>
      <c r="B44" s="20"/>
      <c r="C44" s="20"/>
      <c r="D44" s="20"/>
      <c r="E44" s="21"/>
      <c r="F44" s="59"/>
      <c r="G44" s="23"/>
      <c r="H44" s="23"/>
      <c r="I44" s="23"/>
    </row>
    <row r="45" spans="1:9" ht="12.75" customHeight="1">
      <c r="A45" s="60"/>
      <c r="B45" s="20"/>
      <c r="C45" s="20"/>
      <c r="D45" s="20"/>
      <c r="E45" s="21"/>
      <c r="F45" s="59"/>
      <c r="G45" s="23"/>
      <c r="H45" s="23"/>
      <c r="I45" s="23"/>
    </row>
    <row r="46" spans="1:9" ht="12.75" customHeight="1">
      <c r="A46" s="60"/>
      <c r="B46" s="20"/>
      <c r="C46" s="20"/>
      <c r="D46" s="20"/>
      <c r="E46" s="21"/>
      <c r="F46" s="59"/>
      <c r="G46" s="23"/>
      <c r="H46" s="23"/>
      <c r="I46" s="23"/>
    </row>
    <row r="47" spans="1:9" ht="12.75" customHeight="1">
      <c r="A47" s="60"/>
      <c r="B47" s="20"/>
      <c r="C47" s="20"/>
      <c r="D47" s="20"/>
      <c r="E47" s="21"/>
      <c r="F47" s="59"/>
      <c r="G47" s="23"/>
      <c r="H47" s="23"/>
      <c r="I47" s="23"/>
    </row>
  </sheetData>
  <mergeCells count="25">
    <mergeCell ref="A20:A21"/>
    <mergeCell ref="B27:D28"/>
    <mergeCell ref="B34:D34"/>
    <mergeCell ref="A22:A23"/>
    <mergeCell ref="B22:D23"/>
    <mergeCell ref="A25:A26"/>
    <mergeCell ref="B25:D26"/>
    <mergeCell ref="A27:A28"/>
    <mergeCell ref="A24:E24"/>
    <mergeCell ref="A36:H37"/>
    <mergeCell ref="A5:I5"/>
    <mergeCell ref="F7:I7"/>
    <mergeCell ref="A10:A11"/>
    <mergeCell ref="B10:D11"/>
    <mergeCell ref="F10:F11"/>
    <mergeCell ref="B7:D7"/>
    <mergeCell ref="A14:A15"/>
    <mergeCell ref="B14:D15"/>
    <mergeCell ref="A12:A13"/>
    <mergeCell ref="B12:D13"/>
    <mergeCell ref="A16:A17"/>
    <mergeCell ref="B16:D17"/>
    <mergeCell ref="B18:D19"/>
    <mergeCell ref="A18:A19"/>
    <mergeCell ref="B20:D21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E2DB-1570-43F6-B804-AF0F81BCD65C}">
  <dimension ref="A1:J74"/>
  <sheetViews>
    <sheetView view="pageBreakPreview" topLeftCell="A34" zoomScale="130" zoomScaleNormal="130" zoomScaleSheetLayoutView="130" workbookViewId="0">
      <selection activeCell="F34" sqref="F1:J1048576"/>
    </sheetView>
  </sheetViews>
  <sheetFormatPr defaultColWidth="9.140625" defaultRowHeight="11.25"/>
  <cols>
    <col min="1" max="1" width="23" style="2" customWidth="1"/>
    <col min="2" max="2" width="20" style="2" customWidth="1"/>
    <col min="3" max="4" width="19.5703125" style="2" customWidth="1"/>
    <col min="5" max="5" width="20.5703125" style="2" customWidth="1"/>
    <col min="6" max="16384" width="9.140625" style="1"/>
  </cols>
  <sheetData>
    <row r="1" spans="1:5" s="30" customFormat="1" ht="24" customHeight="1">
      <c r="A1" s="28"/>
      <c r="B1" s="29"/>
    </row>
    <row r="2" spans="1:5" s="34" customFormat="1" ht="17.25" customHeight="1">
      <c r="A2" s="32"/>
      <c r="B2" s="33"/>
      <c r="E2" s="35" t="s">
        <v>10</v>
      </c>
    </row>
    <row r="3" spans="1:5" s="38" customFormat="1" ht="14.25" customHeight="1">
      <c r="A3" s="32"/>
      <c r="B3" s="36"/>
      <c r="C3" s="37"/>
      <c r="E3" s="35" t="s">
        <v>11</v>
      </c>
    </row>
    <row r="4" spans="1:5" s="38" customFormat="1" ht="15" customHeight="1">
      <c r="A4" s="50" t="s">
        <v>213</v>
      </c>
      <c r="B4" s="36"/>
      <c r="C4" s="37"/>
      <c r="E4" s="18" t="s">
        <v>12</v>
      </c>
    </row>
    <row r="5" spans="1:5" s="38" customFormat="1" ht="16.5" customHeight="1">
      <c r="A5" s="243" t="s">
        <v>13</v>
      </c>
      <c r="B5" s="243"/>
      <c r="C5" s="243"/>
      <c r="D5" s="243"/>
      <c r="E5" s="243"/>
    </row>
    <row r="6" spans="1:5" s="38" customFormat="1" ht="4.5" customHeight="1" thickBot="1">
      <c r="A6" s="39"/>
      <c r="B6" s="40"/>
      <c r="C6" s="39"/>
    </row>
    <row r="7" spans="1:5" ht="13.5" thickBot="1">
      <c r="A7" s="304" t="s">
        <v>211</v>
      </c>
      <c r="B7" s="305"/>
      <c r="C7" s="305"/>
      <c r="D7" s="305"/>
      <c r="E7" s="305"/>
    </row>
    <row r="8" spans="1:5" s="72" customFormat="1" ht="24.75" customHeight="1">
      <c r="A8" s="69" t="s">
        <v>29</v>
      </c>
      <c r="B8" s="70"/>
      <c r="C8" s="70"/>
      <c r="D8" s="71"/>
      <c r="E8" s="70"/>
    </row>
    <row r="9" spans="1:5" ht="9.9499999999999993" customHeight="1">
      <c r="A9" s="76" t="s">
        <v>14</v>
      </c>
      <c r="B9" s="66" t="s">
        <v>15</v>
      </c>
      <c r="C9" s="66" t="s">
        <v>16</v>
      </c>
      <c r="D9" s="66" t="s">
        <v>17</v>
      </c>
      <c r="E9" s="66" t="s">
        <v>18</v>
      </c>
    </row>
    <row r="10" spans="1:5" ht="9.9499999999999993" customHeight="1">
      <c r="A10" s="76" t="s">
        <v>19</v>
      </c>
      <c r="B10" s="67">
        <v>2.9</v>
      </c>
      <c r="C10" s="77">
        <v>0.67</v>
      </c>
      <c r="D10" s="67">
        <v>1.3</v>
      </c>
      <c r="E10" s="67">
        <v>3.4</v>
      </c>
    </row>
    <row r="11" spans="1:5" s="72" customFormat="1" ht="25.5" customHeight="1">
      <c r="A11" s="73" t="s">
        <v>30</v>
      </c>
      <c r="B11" s="63"/>
      <c r="C11" s="63"/>
      <c r="D11" s="63"/>
      <c r="E11" s="63"/>
    </row>
    <row r="12" spans="1:5" ht="9.9499999999999993" customHeight="1">
      <c r="A12" s="76" t="s">
        <v>14</v>
      </c>
      <c r="B12" s="66" t="s">
        <v>20</v>
      </c>
      <c r="C12" s="66" t="s">
        <v>21</v>
      </c>
      <c r="D12" s="66" t="s">
        <v>22</v>
      </c>
      <c r="E12" s="66" t="s">
        <v>23</v>
      </c>
    </row>
    <row r="13" spans="1:5" ht="9.9499999999999993" customHeight="1">
      <c r="A13" s="76" t="s">
        <v>19</v>
      </c>
      <c r="B13" s="67">
        <v>2.9</v>
      </c>
      <c r="C13" s="67">
        <v>3.4</v>
      </c>
      <c r="D13" s="67">
        <v>6.5</v>
      </c>
      <c r="E13" s="67">
        <v>7.6</v>
      </c>
    </row>
    <row r="14" spans="1:5" s="72" customFormat="1" ht="27" customHeight="1">
      <c r="A14" s="73" t="s">
        <v>31</v>
      </c>
      <c r="B14" s="63"/>
      <c r="C14" s="63"/>
      <c r="D14" s="63"/>
      <c r="E14" s="63"/>
    </row>
    <row r="15" spans="1:5" ht="9.9499999999999993" customHeight="1">
      <c r="A15" s="76" t="s">
        <v>14</v>
      </c>
      <c r="B15" s="66" t="s">
        <v>33</v>
      </c>
      <c r="C15" s="66" t="s">
        <v>34</v>
      </c>
      <c r="D15" s="66" t="s">
        <v>35</v>
      </c>
      <c r="E15" s="66" t="s">
        <v>36</v>
      </c>
    </row>
    <row r="16" spans="1:5" ht="9.9499999999999993" customHeight="1">
      <c r="A16" s="76" t="s">
        <v>19</v>
      </c>
      <c r="B16" s="67">
        <v>4</v>
      </c>
      <c r="C16" s="67">
        <v>3.3000000000000003</v>
      </c>
      <c r="D16" s="67">
        <v>7.5</v>
      </c>
      <c r="E16" s="67">
        <v>15.4</v>
      </c>
    </row>
    <row r="17" spans="1:10" s="72" customFormat="1" ht="27" customHeight="1">
      <c r="A17" s="73" t="s">
        <v>32</v>
      </c>
      <c r="B17" s="65"/>
      <c r="C17" s="65"/>
      <c r="D17" s="65"/>
      <c r="E17" s="65"/>
    </row>
    <row r="18" spans="1:10" ht="9.9499999999999993" customHeight="1">
      <c r="A18" s="78"/>
      <c r="B18" s="68" t="s">
        <v>24</v>
      </c>
      <c r="C18" s="68" t="s">
        <v>37</v>
      </c>
      <c r="D18" s="68" t="s">
        <v>25</v>
      </c>
      <c r="E18" s="68" t="s">
        <v>38</v>
      </c>
    </row>
    <row r="19" spans="1:10" s="72" customFormat="1" ht="31.5" customHeight="1">
      <c r="A19" s="74" t="s">
        <v>26</v>
      </c>
      <c r="B19" s="63"/>
      <c r="C19" s="63"/>
      <c r="D19" s="63"/>
      <c r="E19" s="63"/>
    </row>
    <row r="20" spans="1:10" ht="9.9499999999999993" customHeight="1">
      <c r="A20" s="79"/>
      <c r="B20" s="68" t="s">
        <v>39</v>
      </c>
      <c r="C20" s="68" t="s">
        <v>55</v>
      </c>
      <c r="D20" s="68" t="s">
        <v>56</v>
      </c>
      <c r="E20" s="68" t="s">
        <v>57</v>
      </c>
    </row>
    <row r="21" spans="1:10" s="72" customFormat="1" ht="33" customHeight="1">
      <c r="A21" s="74" t="s">
        <v>28</v>
      </c>
      <c r="B21" s="63"/>
      <c r="C21" s="63"/>
      <c r="D21" s="63"/>
      <c r="E21" s="63"/>
    </row>
    <row r="22" spans="1:10" ht="9.9499999999999993" customHeight="1" thickBot="1">
      <c r="A22" s="80"/>
      <c r="B22" s="81" t="s">
        <v>24</v>
      </c>
      <c r="C22" s="81" t="s">
        <v>37</v>
      </c>
      <c r="D22" s="81" t="s">
        <v>25</v>
      </c>
      <c r="E22" s="81" t="s">
        <v>38</v>
      </c>
    </row>
    <row r="23" spans="1:10" s="56" customFormat="1" ht="9.9499999999999993" customHeight="1">
      <c r="A23" s="62"/>
      <c r="B23" s="62"/>
      <c r="C23" s="62"/>
      <c r="D23" s="62"/>
      <c r="E23" s="62"/>
    </row>
    <row r="24" spans="1:10" s="56" customFormat="1" ht="11.25" customHeight="1">
      <c r="A24" s="84" t="s">
        <v>58</v>
      </c>
      <c r="B24" s="306" t="s">
        <v>40</v>
      </c>
      <c r="C24" s="306"/>
      <c r="D24" s="306"/>
      <c r="E24" s="306"/>
    </row>
    <row r="25" spans="1:10" ht="9.9499999999999993" customHeight="1">
      <c r="A25" s="92"/>
      <c r="B25" s="83">
        <v>2</v>
      </c>
      <c r="C25" s="83">
        <v>3</v>
      </c>
      <c r="D25" s="83">
        <v>4</v>
      </c>
      <c r="E25" s="83">
        <v>6</v>
      </c>
    </row>
    <row r="26" spans="1:10" ht="11.1" customHeight="1">
      <c r="A26" s="82" t="s">
        <v>41</v>
      </c>
      <c r="B26" s="90" t="s">
        <v>59</v>
      </c>
      <c r="C26" s="90" t="s">
        <v>60</v>
      </c>
      <c r="D26" s="90" t="s">
        <v>61</v>
      </c>
      <c r="E26" s="90" t="s">
        <v>62</v>
      </c>
    </row>
    <row r="27" spans="1:10" s="86" customFormat="1" ht="11.1" customHeight="1">
      <c r="A27" s="88"/>
      <c r="B27" s="311">
        <v>9</v>
      </c>
      <c r="C27" s="311">
        <v>9.9</v>
      </c>
      <c r="D27" s="311">
        <v>12</v>
      </c>
      <c r="E27" s="311">
        <v>18.600000000000001</v>
      </c>
      <c r="F27" s="1"/>
      <c r="G27" s="1"/>
      <c r="H27" s="1"/>
      <c r="I27" s="1"/>
      <c r="J27" s="1"/>
    </row>
    <row r="28" spans="1:10" ht="11.1" customHeight="1">
      <c r="A28" s="82" t="s">
        <v>43</v>
      </c>
      <c r="B28" s="90" t="s">
        <v>63</v>
      </c>
      <c r="C28" s="90" t="s">
        <v>64</v>
      </c>
      <c r="D28" s="90" t="s">
        <v>65</v>
      </c>
      <c r="E28" s="90" t="s">
        <v>66</v>
      </c>
    </row>
    <row r="29" spans="1:10" s="86" customFormat="1" ht="11.1" customHeight="1">
      <c r="A29" s="88"/>
      <c r="B29" s="311">
        <v>41</v>
      </c>
      <c r="C29" s="311">
        <v>44</v>
      </c>
      <c r="D29" s="311">
        <v>45</v>
      </c>
      <c r="E29" s="311">
        <v>69</v>
      </c>
      <c r="F29" s="1"/>
      <c r="G29" s="1"/>
      <c r="H29" s="1"/>
      <c r="I29" s="1"/>
    </row>
    <row r="30" spans="1:10" ht="11.1" customHeight="1">
      <c r="A30" s="82" t="s">
        <v>44</v>
      </c>
      <c r="B30" s="90" t="s">
        <v>67</v>
      </c>
      <c r="C30" s="90" t="s">
        <v>68</v>
      </c>
      <c r="D30" s="90" t="s">
        <v>69</v>
      </c>
      <c r="E30" s="90" t="s">
        <v>70</v>
      </c>
    </row>
    <row r="31" spans="1:10" s="86" customFormat="1" ht="11.1" customHeight="1">
      <c r="A31" s="88"/>
      <c r="B31" s="311">
        <v>41</v>
      </c>
      <c r="C31" s="311">
        <v>44</v>
      </c>
      <c r="D31" s="311">
        <v>45</v>
      </c>
      <c r="E31" s="311">
        <v>69</v>
      </c>
      <c r="F31" s="1"/>
      <c r="G31" s="1"/>
      <c r="H31" s="1"/>
      <c r="I31" s="1"/>
    </row>
    <row r="32" spans="1:10" ht="11.1" customHeight="1">
      <c r="A32" s="82" t="s">
        <v>45</v>
      </c>
      <c r="B32" s="90" t="s">
        <v>71</v>
      </c>
      <c r="C32" s="90" t="s">
        <v>72</v>
      </c>
      <c r="D32" s="90" t="s">
        <v>73</v>
      </c>
      <c r="E32" s="90" t="s">
        <v>74</v>
      </c>
    </row>
    <row r="33" spans="1:10" s="86" customFormat="1" ht="11.1" customHeight="1">
      <c r="A33" s="87"/>
      <c r="B33" s="311">
        <v>14.2</v>
      </c>
      <c r="C33" s="311">
        <v>14.2</v>
      </c>
      <c r="D33" s="311">
        <v>18.600000000000001</v>
      </c>
      <c r="E33" s="311">
        <v>30</v>
      </c>
      <c r="F33" s="1"/>
      <c r="G33" s="1"/>
      <c r="H33" s="1"/>
      <c r="I33" s="1"/>
    </row>
    <row r="34" spans="1:10" ht="11.1" customHeight="1">
      <c r="A34" s="82" t="s">
        <v>46</v>
      </c>
      <c r="B34" s="90" t="s">
        <v>75</v>
      </c>
      <c r="C34" s="90" t="s">
        <v>76</v>
      </c>
      <c r="D34" s="90" t="s">
        <v>77</v>
      </c>
      <c r="E34" s="90" t="s">
        <v>78</v>
      </c>
    </row>
    <row r="35" spans="1:10" s="86" customFormat="1" ht="11.1" customHeight="1">
      <c r="A35" s="88"/>
      <c r="B35" s="311">
        <v>14.2</v>
      </c>
      <c r="C35" s="311">
        <v>14.2</v>
      </c>
      <c r="D35" s="311">
        <v>18.600000000000001</v>
      </c>
      <c r="E35" s="311">
        <v>30</v>
      </c>
      <c r="F35" s="1"/>
      <c r="G35" s="1"/>
      <c r="H35" s="1"/>
      <c r="I35" s="1"/>
    </row>
    <row r="36" spans="1:10" ht="11.1" customHeight="1">
      <c r="A36" s="82" t="s">
        <v>79</v>
      </c>
      <c r="B36" s="90" t="s">
        <v>80</v>
      </c>
      <c r="C36" s="90" t="s">
        <v>81</v>
      </c>
      <c r="D36" s="90" t="s">
        <v>82</v>
      </c>
      <c r="E36" s="90" t="s">
        <v>83</v>
      </c>
    </row>
    <row r="37" spans="1:10" s="86" customFormat="1" ht="11.1" customHeight="1">
      <c r="A37" s="88"/>
      <c r="B37" s="312">
        <v>20.8</v>
      </c>
      <c r="C37" s="311">
        <v>23</v>
      </c>
      <c r="D37" s="311">
        <v>30</v>
      </c>
      <c r="E37" s="311">
        <v>46</v>
      </c>
      <c r="F37" s="1"/>
      <c r="G37" s="1"/>
      <c r="H37" s="1"/>
      <c r="I37" s="1"/>
    </row>
    <row r="38" spans="1:10" s="89" customFormat="1" ht="8.25" customHeight="1">
      <c r="A38" s="88"/>
      <c r="B38" s="110"/>
      <c r="C38" s="91"/>
      <c r="D38" s="91"/>
      <c r="E38" s="91"/>
      <c r="F38" s="1"/>
      <c r="G38" s="1"/>
      <c r="H38" s="1"/>
      <c r="I38" s="1"/>
      <c r="J38" s="1"/>
    </row>
    <row r="39" spans="1:10" s="56" customFormat="1" ht="9.9499999999999993" customHeight="1">
      <c r="A39" s="62"/>
      <c r="B39" s="90"/>
      <c r="C39" s="90"/>
      <c r="D39" s="90"/>
      <c r="E39" s="90"/>
      <c r="F39" s="1"/>
      <c r="G39" s="1"/>
      <c r="H39" s="1"/>
      <c r="I39" s="1"/>
      <c r="J39" s="86"/>
    </row>
    <row r="40" spans="1:10" s="56" customFormat="1" ht="11.1" customHeight="1">
      <c r="A40" s="82" t="s">
        <v>42</v>
      </c>
      <c r="B40" s="90" t="s">
        <v>84</v>
      </c>
      <c r="C40" s="90" t="s">
        <v>95</v>
      </c>
      <c r="D40" s="90" t="s">
        <v>105</v>
      </c>
      <c r="E40" s="90" t="s">
        <v>115</v>
      </c>
      <c r="F40" s="1"/>
      <c r="G40" s="1"/>
      <c r="H40" s="1"/>
      <c r="I40" s="1"/>
      <c r="J40" s="1"/>
    </row>
    <row r="41" spans="1:10" s="89" customFormat="1" ht="10.5" customHeight="1">
      <c r="A41" s="88"/>
      <c r="B41" s="311">
        <v>9</v>
      </c>
      <c r="C41" s="311">
        <v>9.9</v>
      </c>
      <c r="D41" s="311">
        <v>12</v>
      </c>
      <c r="E41" s="311">
        <v>18.600000000000001</v>
      </c>
      <c r="F41" s="1"/>
      <c r="G41" s="1"/>
      <c r="H41" s="1"/>
      <c r="I41" s="1"/>
      <c r="J41" s="86"/>
    </row>
    <row r="42" spans="1:10" ht="11.1" customHeight="1">
      <c r="A42" s="82" t="s">
        <v>47</v>
      </c>
      <c r="B42" s="90" t="s">
        <v>85</v>
      </c>
      <c r="C42" s="90" t="s">
        <v>96</v>
      </c>
      <c r="D42" s="90" t="s">
        <v>106</v>
      </c>
      <c r="E42" s="90" t="s">
        <v>116</v>
      </c>
    </row>
    <row r="43" spans="1:10" s="86" customFormat="1" ht="11.1" customHeight="1">
      <c r="A43" s="88"/>
      <c r="B43" s="311">
        <v>41</v>
      </c>
      <c r="C43" s="311">
        <v>44</v>
      </c>
      <c r="D43" s="311">
        <v>45</v>
      </c>
      <c r="E43" s="311">
        <v>69</v>
      </c>
      <c r="F43" s="1"/>
      <c r="G43" s="1"/>
      <c r="H43" s="1"/>
      <c r="I43" s="1"/>
    </row>
    <row r="44" spans="1:10" ht="11.1" customHeight="1">
      <c r="A44" s="82" t="s">
        <v>48</v>
      </c>
      <c r="B44" s="90" t="s">
        <v>86</v>
      </c>
      <c r="C44" s="90" t="s">
        <v>97</v>
      </c>
      <c r="D44" s="90" t="s">
        <v>107</v>
      </c>
      <c r="E44" s="90" t="s">
        <v>117</v>
      </c>
    </row>
    <row r="45" spans="1:10" s="86" customFormat="1" ht="11.1" customHeight="1">
      <c r="A45" s="88"/>
      <c r="B45" s="311">
        <v>64</v>
      </c>
      <c r="C45" s="311">
        <v>75</v>
      </c>
      <c r="D45" s="311">
        <v>91</v>
      </c>
      <c r="E45" s="311">
        <v>111</v>
      </c>
      <c r="F45" s="1"/>
      <c r="G45" s="1"/>
      <c r="H45" s="1"/>
      <c r="I45" s="1"/>
    </row>
    <row r="46" spans="1:10" ht="11.1" customHeight="1">
      <c r="A46" s="82" t="s">
        <v>49</v>
      </c>
      <c r="B46" s="90" t="s">
        <v>87</v>
      </c>
      <c r="C46" s="90" t="s">
        <v>98</v>
      </c>
      <c r="D46" s="90" t="s">
        <v>108</v>
      </c>
      <c r="E46" s="90" t="s">
        <v>118</v>
      </c>
    </row>
    <row r="47" spans="1:10" s="86" customFormat="1" ht="11.1" customHeight="1">
      <c r="A47" s="88"/>
      <c r="B47" s="311">
        <v>14.2</v>
      </c>
      <c r="C47" s="311">
        <v>14.2</v>
      </c>
      <c r="D47" s="311">
        <v>18.600000000000001</v>
      </c>
      <c r="E47" s="311">
        <v>30</v>
      </c>
      <c r="F47" s="1"/>
      <c r="G47" s="1"/>
      <c r="H47" s="1"/>
      <c r="I47" s="1"/>
    </row>
    <row r="48" spans="1:10" ht="11.1" customHeight="1">
      <c r="A48" s="82" t="s">
        <v>50</v>
      </c>
      <c r="B48" s="90" t="s">
        <v>88</v>
      </c>
      <c r="C48" s="90" t="s">
        <v>99</v>
      </c>
      <c r="D48" s="90" t="s">
        <v>109</v>
      </c>
      <c r="E48" s="90" t="s">
        <v>119</v>
      </c>
    </row>
    <row r="49" spans="1:10" s="86" customFormat="1" ht="11.1" customHeight="1">
      <c r="A49" s="88"/>
      <c r="B49" s="312">
        <v>20.8</v>
      </c>
      <c r="C49" s="311">
        <v>23</v>
      </c>
      <c r="D49" s="311">
        <v>30</v>
      </c>
      <c r="E49" s="311">
        <v>46</v>
      </c>
      <c r="F49" s="1"/>
      <c r="G49" s="1"/>
      <c r="H49" s="1"/>
      <c r="I49" s="1"/>
    </row>
    <row r="50" spans="1:10" s="89" customFormat="1" ht="8.25" customHeight="1">
      <c r="A50" s="88"/>
      <c r="B50" s="91"/>
      <c r="C50" s="91"/>
      <c r="D50" s="91"/>
      <c r="E50" s="91"/>
      <c r="F50" s="1"/>
      <c r="G50" s="1"/>
      <c r="H50" s="1"/>
      <c r="I50" s="1"/>
      <c r="J50" s="1"/>
    </row>
    <row r="51" spans="1:10" s="56" customFormat="1" ht="8.25" customHeight="1">
      <c r="A51" s="111"/>
      <c r="B51" s="90"/>
      <c r="C51" s="90"/>
      <c r="D51" s="90"/>
      <c r="E51" s="90"/>
      <c r="F51" s="1"/>
      <c r="G51" s="1"/>
      <c r="H51" s="1"/>
      <c r="I51" s="1"/>
      <c r="J51" s="86"/>
    </row>
    <row r="52" spans="1:10" s="56" customFormat="1" ht="10.5" customHeight="1">
      <c r="A52" s="82" t="s">
        <v>51</v>
      </c>
      <c r="B52" s="90" t="s">
        <v>89</v>
      </c>
      <c r="C52" s="90" t="s">
        <v>100</v>
      </c>
      <c r="D52" s="90" t="s">
        <v>110</v>
      </c>
      <c r="E52" s="90" t="s">
        <v>120</v>
      </c>
      <c r="F52" s="1"/>
      <c r="G52" s="1"/>
      <c r="H52" s="1"/>
      <c r="I52" s="1"/>
      <c r="J52" s="1"/>
    </row>
    <row r="53" spans="1:10" s="86" customFormat="1" ht="11.1" customHeight="1">
      <c r="A53" s="87"/>
      <c r="B53" s="311">
        <v>9</v>
      </c>
      <c r="C53" s="311">
        <v>9.9</v>
      </c>
      <c r="D53" s="311">
        <v>12</v>
      </c>
      <c r="E53" s="311">
        <v>18.600000000000001</v>
      </c>
      <c r="F53" s="1"/>
      <c r="G53" s="1"/>
      <c r="H53" s="1"/>
      <c r="I53" s="1"/>
    </row>
    <row r="54" spans="1:10" ht="11.1" customHeight="1">
      <c r="A54" s="75" t="s">
        <v>90</v>
      </c>
      <c r="B54" s="90" t="s">
        <v>91</v>
      </c>
      <c r="C54" s="90" t="s">
        <v>101</v>
      </c>
      <c r="D54" s="90" t="s">
        <v>111</v>
      </c>
      <c r="E54" s="90" t="s">
        <v>121</v>
      </c>
    </row>
    <row r="55" spans="1:10" s="86" customFormat="1" ht="11.1" customHeight="1">
      <c r="A55" s="87"/>
      <c r="B55" s="311">
        <v>41</v>
      </c>
      <c r="C55" s="311">
        <v>44</v>
      </c>
      <c r="D55" s="311">
        <v>45</v>
      </c>
      <c r="E55" s="311">
        <v>69</v>
      </c>
      <c r="F55" s="1"/>
      <c r="G55" s="1"/>
      <c r="H55" s="1"/>
      <c r="I55" s="1"/>
    </row>
    <row r="56" spans="1:10" ht="11.1" customHeight="1">
      <c r="A56" s="75" t="s">
        <v>52</v>
      </c>
      <c r="B56" s="90" t="s">
        <v>92</v>
      </c>
      <c r="C56" s="90" t="s">
        <v>102</v>
      </c>
      <c r="D56" s="90" t="s">
        <v>112</v>
      </c>
      <c r="E56" s="90" t="s">
        <v>122</v>
      </c>
    </row>
    <row r="57" spans="1:10" s="86" customFormat="1" ht="11.1" customHeight="1">
      <c r="A57" s="85"/>
      <c r="B57" s="311">
        <v>41</v>
      </c>
      <c r="C57" s="311">
        <v>44</v>
      </c>
      <c r="D57" s="311">
        <v>45</v>
      </c>
      <c r="E57" s="311">
        <v>69</v>
      </c>
      <c r="F57" s="1"/>
      <c r="G57" s="1"/>
      <c r="H57" s="1"/>
      <c r="I57" s="1"/>
    </row>
    <row r="58" spans="1:10" ht="11.1" customHeight="1">
      <c r="A58" s="75" t="s">
        <v>53</v>
      </c>
      <c r="B58" s="90" t="s">
        <v>93</v>
      </c>
      <c r="C58" s="90" t="s">
        <v>103</v>
      </c>
      <c r="D58" s="90" t="s">
        <v>113</v>
      </c>
      <c r="E58" s="90" t="s">
        <v>123</v>
      </c>
    </row>
    <row r="59" spans="1:10" s="86" customFormat="1" ht="11.1" customHeight="1">
      <c r="A59" s="85"/>
      <c r="B59" s="311">
        <v>64</v>
      </c>
      <c r="C59" s="311">
        <v>75</v>
      </c>
      <c r="D59" s="311">
        <v>91</v>
      </c>
      <c r="E59" s="311">
        <v>111</v>
      </c>
      <c r="F59" s="1"/>
      <c r="G59" s="1"/>
      <c r="H59" s="1"/>
      <c r="I59" s="1"/>
    </row>
    <row r="60" spans="1:10" ht="11.1" customHeight="1">
      <c r="A60" s="75" t="s">
        <v>54</v>
      </c>
      <c r="B60" s="90" t="s">
        <v>94</v>
      </c>
      <c r="C60" s="90" t="s">
        <v>104</v>
      </c>
      <c r="D60" s="90" t="s">
        <v>114</v>
      </c>
      <c r="E60" s="90" t="s">
        <v>124</v>
      </c>
    </row>
    <row r="61" spans="1:10" s="86" customFormat="1" ht="11.1" customHeight="1">
      <c r="A61" s="85"/>
      <c r="B61" s="311">
        <v>14.2</v>
      </c>
      <c r="C61" s="311">
        <v>14.2</v>
      </c>
      <c r="D61" s="311">
        <v>18.600000000000001</v>
      </c>
      <c r="E61" s="311">
        <v>30</v>
      </c>
      <c r="F61" s="1"/>
      <c r="G61" s="1"/>
      <c r="H61" s="1"/>
      <c r="I61" s="1"/>
    </row>
    <row r="62" spans="1:10" ht="5.25" customHeight="1">
      <c r="A62" s="75"/>
      <c r="B62" s="75"/>
      <c r="C62" s="75"/>
      <c r="D62" s="75"/>
      <c r="E62" s="75"/>
    </row>
    <row r="63" spans="1:10" ht="14.25" customHeight="1">
      <c r="A63" s="236" t="s">
        <v>329</v>
      </c>
      <c r="B63" s="236"/>
      <c r="C63" s="236"/>
      <c r="D63" s="236"/>
      <c r="E63" s="207"/>
    </row>
    <row r="64" spans="1:10" ht="17.25" customHeight="1">
      <c r="A64" s="236"/>
      <c r="B64" s="236"/>
      <c r="C64" s="236"/>
      <c r="D64" s="236"/>
      <c r="E64" s="208" t="s">
        <v>325</v>
      </c>
    </row>
    <row r="65" spans="1:5" ht="15">
      <c r="A65" s="26"/>
      <c r="B65" s="16"/>
      <c r="C65" s="16"/>
      <c r="D65" s="16"/>
      <c r="E65" s="16"/>
    </row>
    <row r="66" spans="1:5">
      <c r="A66" s="16"/>
      <c r="B66" s="16"/>
      <c r="C66" s="16"/>
      <c r="D66" s="16"/>
      <c r="E66" s="16"/>
    </row>
    <row r="67" spans="1:5">
      <c r="A67" s="16"/>
      <c r="B67" s="16"/>
      <c r="C67" s="16"/>
      <c r="D67" s="16"/>
      <c r="E67" s="16"/>
    </row>
    <row r="68" spans="1:5">
      <c r="A68" s="16"/>
      <c r="B68" s="16"/>
      <c r="C68" s="16"/>
      <c r="D68" s="16"/>
      <c r="E68" s="16"/>
    </row>
    <row r="71" spans="1:5" ht="12.75" customHeight="1">
      <c r="A71" s="60"/>
      <c r="B71" s="20"/>
      <c r="C71" s="20"/>
      <c r="D71" s="20"/>
      <c r="E71" s="21"/>
    </row>
    <row r="72" spans="1:5" ht="12.75" customHeight="1">
      <c r="A72" s="60"/>
      <c r="B72" s="20"/>
      <c r="C72" s="20"/>
      <c r="D72" s="20"/>
      <c r="E72" s="21"/>
    </row>
    <row r="73" spans="1:5" ht="12.75" customHeight="1">
      <c r="A73" s="60"/>
      <c r="B73" s="20"/>
      <c r="C73" s="20"/>
      <c r="D73" s="20"/>
      <c r="E73" s="21"/>
    </row>
    <row r="74" spans="1:5" ht="12.75" customHeight="1">
      <c r="A74" s="60"/>
      <c r="B74" s="20"/>
      <c r="C74" s="20"/>
      <c r="D74" s="20"/>
      <c r="E74" s="21"/>
    </row>
  </sheetData>
  <mergeCells count="4">
    <mergeCell ref="A7:E7"/>
    <mergeCell ref="B24:E24"/>
    <mergeCell ref="A5:E5"/>
    <mergeCell ref="A63:D64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ignoredErrors>
    <ignoredError sqref="B51:D52 B28:D28 B39:D40 E28 B60:D60 C58:D58 B30:D30 E30 B32:D32 E32 B34:D34 E34 B36:D36 E36 E38:E40 B42:D42 E42 B44:D44 E44 B46:D46 E46 B48:D48 E48 E50:E52 B54:D54 E54 B56:D56 E56 E58 E60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EC57-B2C6-4DAA-8E94-E4593A7A7E88}">
  <dimension ref="A1:J74"/>
  <sheetViews>
    <sheetView view="pageBreakPreview" topLeftCell="A33" zoomScale="130" zoomScaleNormal="130" zoomScaleSheetLayoutView="130" workbookViewId="0">
      <selection activeCell="F33" sqref="F1:I1048576"/>
    </sheetView>
  </sheetViews>
  <sheetFormatPr defaultColWidth="9.140625" defaultRowHeight="11.25"/>
  <cols>
    <col min="1" max="1" width="23" style="2" customWidth="1"/>
    <col min="2" max="2" width="19.42578125" style="2" customWidth="1"/>
    <col min="3" max="3" width="20" style="2" customWidth="1"/>
    <col min="4" max="4" width="17.140625" style="2" customWidth="1"/>
    <col min="5" max="5" width="22.5703125" style="2" customWidth="1"/>
    <col min="6" max="16384" width="9.140625" style="1"/>
  </cols>
  <sheetData>
    <row r="1" spans="1:9" s="30" customFormat="1" ht="24" customHeight="1">
      <c r="A1" s="28"/>
      <c r="B1" s="29"/>
    </row>
    <row r="2" spans="1:9" s="34" customFormat="1" ht="17.25" customHeight="1">
      <c r="A2" s="32"/>
      <c r="B2" s="33"/>
      <c r="E2" s="35" t="s">
        <v>10</v>
      </c>
    </row>
    <row r="3" spans="1:9" s="38" customFormat="1" ht="14.25" customHeight="1">
      <c r="A3" s="32"/>
      <c r="B3" s="36"/>
      <c r="C3" s="37"/>
      <c r="E3" s="35" t="s">
        <v>11</v>
      </c>
    </row>
    <row r="4" spans="1:9" s="38" customFormat="1" ht="15" customHeight="1">
      <c r="A4" s="50" t="s">
        <v>213</v>
      </c>
      <c r="B4" s="36"/>
      <c r="C4" s="37"/>
      <c r="E4" s="18" t="s">
        <v>12</v>
      </c>
    </row>
    <row r="5" spans="1:9" s="38" customFormat="1" ht="16.5" customHeight="1">
      <c r="A5" s="243" t="s">
        <v>13</v>
      </c>
      <c r="B5" s="243"/>
      <c r="C5" s="243"/>
      <c r="D5" s="243"/>
      <c r="E5" s="243"/>
    </row>
    <row r="6" spans="1:9" s="38" customFormat="1" ht="4.5" customHeight="1" thickBot="1">
      <c r="A6" s="39"/>
      <c r="B6" s="40"/>
      <c r="C6" s="39"/>
    </row>
    <row r="7" spans="1:9" ht="13.5" thickBot="1">
      <c r="A7" s="307" t="s">
        <v>212</v>
      </c>
      <c r="B7" s="308"/>
      <c r="C7" s="308"/>
      <c r="D7" s="308"/>
      <c r="E7" s="309"/>
    </row>
    <row r="8" spans="1:9" s="72" customFormat="1" ht="24.75" customHeight="1">
      <c r="A8" s="69" t="s">
        <v>29</v>
      </c>
      <c r="B8" s="70"/>
      <c r="C8" s="70"/>
      <c r="D8" s="71"/>
      <c r="E8" s="103"/>
    </row>
    <row r="9" spans="1:9" ht="9.9499999999999993" customHeight="1">
      <c r="A9" s="76" t="s">
        <v>14</v>
      </c>
      <c r="B9" s="66" t="s">
        <v>15</v>
      </c>
      <c r="C9" s="66" t="s">
        <v>129</v>
      </c>
      <c r="D9" s="66" t="s">
        <v>130</v>
      </c>
      <c r="E9" s="104" t="s">
        <v>131</v>
      </c>
    </row>
    <row r="10" spans="1:9" ht="9.9499999999999993" customHeight="1">
      <c r="A10" s="76" t="s">
        <v>19</v>
      </c>
      <c r="B10" s="67">
        <v>2.9</v>
      </c>
      <c r="C10" s="77">
        <f>B10*2</f>
        <v>5.8</v>
      </c>
      <c r="D10" s="67">
        <f>B10*3</f>
        <v>8.6999999999999993</v>
      </c>
      <c r="E10" s="105">
        <f>B10*4</f>
        <v>11.6</v>
      </c>
    </row>
    <row r="11" spans="1:9" s="72" customFormat="1" ht="27.75" customHeight="1">
      <c r="A11" s="73" t="s">
        <v>30</v>
      </c>
      <c r="B11" s="63"/>
      <c r="C11" s="63"/>
      <c r="D11" s="63"/>
      <c r="E11" s="106"/>
    </row>
    <row r="12" spans="1:9" ht="9.9499999999999993" customHeight="1">
      <c r="A12" s="76" t="s">
        <v>14</v>
      </c>
      <c r="B12" s="66" t="s">
        <v>20</v>
      </c>
      <c r="C12" s="66">
        <v>80052</v>
      </c>
      <c r="D12" s="66">
        <v>80053</v>
      </c>
      <c r="E12" s="104">
        <v>80054</v>
      </c>
    </row>
    <row r="13" spans="1:9" ht="9.9499999999999993" customHeight="1">
      <c r="A13" s="76" t="s">
        <v>19</v>
      </c>
      <c r="B13" s="67">
        <v>2.9</v>
      </c>
      <c r="C13" s="67">
        <v>4.8</v>
      </c>
      <c r="D13" s="67">
        <v>6.1</v>
      </c>
      <c r="E13" s="105">
        <v>7.3999999999999995</v>
      </c>
    </row>
    <row r="14" spans="1:9" s="72" customFormat="1" ht="27" customHeight="1">
      <c r="A14" s="73" t="s">
        <v>31</v>
      </c>
      <c r="B14" s="63"/>
      <c r="C14" s="63"/>
      <c r="D14" s="63"/>
      <c r="E14" s="106"/>
      <c r="F14" s="1"/>
      <c r="G14" s="1"/>
      <c r="H14" s="1"/>
      <c r="I14" s="1"/>
    </row>
    <row r="15" spans="1:9" ht="9.9499999999999993" customHeight="1">
      <c r="A15" s="76" t="s">
        <v>14</v>
      </c>
      <c r="B15" s="66" t="s">
        <v>33</v>
      </c>
      <c r="C15" s="66" t="s">
        <v>132</v>
      </c>
      <c r="D15" s="66" t="s">
        <v>133</v>
      </c>
      <c r="E15" s="104" t="s">
        <v>134</v>
      </c>
    </row>
    <row r="16" spans="1:9" ht="9.9499999999999993" customHeight="1">
      <c r="A16" s="76" t="s">
        <v>19</v>
      </c>
      <c r="B16" s="67">
        <v>4</v>
      </c>
      <c r="C16" s="67">
        <f>B16*2</f>
        <v>8</v>
      </c>
      <c r="D16" s="67">
        <f>B16*3</f>
        <v>12</v>
      </c>
      <c r="E16" s="105">
        <f>B16*4</f>
        <v>16</v>
      </c>
    </row>
    <row r="17" spans="1:10" s="72" customFormat="1" ht="27" customHeight="1">
      <c r="A17" s="73" t="s">
        <v>32</v>
      </c>
      <c r="B17" s="65"/>
      <c r="C17" s="65"/>
      <c r="D17" s="65"/>
      <c r="E17" s="107"/>
    </row>
    <row r="18" spans="1:10" ht="9.9499999999999993" customHeight="1">
      <c r="A18" s="78"/>
      <c r="B18" s="68" t="s">
        <v>24</v>
      </c>
      <c r="C18" s="68" t="s">
        <v>135</v>
      </c>
      <c r="D18" s="68" t="s">
        <v>136</v>
      </c>
      <c r="E18" s="108" t="s">
        <v>137</v>
      </c>
    </row>
    <row r="19" spans="1:10" s="72" customFormat="1" ht="31.5" customHeight="1">
      <c r="A19" s="74" t="s">
        <v>26</v>
      </c>
      <c r="B19" s="63"/>
      <c r="C19" s="63"/>
      <c r="D19" s="63"/>
      <c r="E19" s="106"/>
    </row>
    <row r="20" spans="1:10" ht="9.9499999999999993" customHeight="1">
      <c r="A20" s="79"/>
      <c r="B20" s="68" t="s">
        <v>39</v>
      </c>
      <c r="C20" s="68" t="s">
        <v>138</v>
      </c>
      <c r="D20" s="68" t="s">
        <v>139</v>
      </c>
      <c r="E20" s="108" t="s">
        <v>140</v>
      </c>
    </row>
    <row r="21" spans="1:10" s="72" customFormat="1" ht="33" customHeight="1">
      <c r="A21" s="74" t="s">
        <v>28</v>
      </c>
      <c r="B21" s="63"/>
      <c r="C21" s="63"/>
      <c r="D21" s="63"/>
      <c r="E21" s="106"/>
    </row>
    <row r="22" spans="1:10" ht="9.9499999999999993" customHeight="1" thickBot="1">
      <c r="A22" s="80"/>
      <c r="B22" s="81" t="s">
        <v>24</v>
      </c>
      <c r="C22" s="81" t="s">
        <v>135</v>
      </c>
      <c r="D22" s="81" t="s">
        <v>136</v>
      </c>
      <c r="E22" s="109" t="s">
        <v>137</v>
      </c>
    </row>
    <row r="23" spans="1:10" s="56" customFormat="1" ht="6.75" customHeight="1">
      <c r="A23" s="62"/>
      <c r="B23" s="62"/>
      <c r="C23" s="62"/>
      <c r="D23" s="62"/>
      <c r="E23" s="62"/>
    </row>
    <row r="24" spans="1:10" s="56" customFormat="1" ht="11.25" customHeight="1">
      <c r="A24" s="84" t="s">
        <v>58</v>
      </c>
      <c r="B24" s="75" t="s">
        <v>40</v>
      </c>
      <c r="C24" s="75"/>
      <c r="D24" s="75"/>
      <c r="E24" s="75"/>
    </row>
    <row r="25" spans="1:10" ht="9.9499999999999993" customHeight="1">
      <c r="A25" s="92"/>
      <c r="B25" s="83">
        <v>2</v>
      </c>
      <c r="C25" s="83" t="s">
        <v>141</v>
      </c>
      <c r="D25" s="83" t="s">
        <v>142</v>
      </c>
      <c r="E25" s="83" t="s">
        <v>143</v>
      </c>
    </row>
    <row r="26" spans="1:10" ht="11.1" customHeight="1">
      <c r="A26" s="82" t="s">
        <v>41</v>
      </c>
      <c r="B26" s="90" t="s">
        <v>59</v>
      </c>
      <c r="C26" s="90" t="s">
        <v>144</v>
      </c>
      <c r="D26" s="90" t="s">
        <v>145</v>
      </c>
      <c r="E26" s="90" t="s">
        <v>146</v>
      </c>
    </row>
    <row r="27" spans="1:10" s="86" customFormat="1" ht="11.1" customHeight="1">
      <c r="A27" s="88"/>
      <c r="B27" s="311">
        <v>9</v>
      </c>
      <c r="C27" s="311">
        <v>20.900000000000002</v>
      </c>
      <c r="D27" s="311">
        <v>30</v>
      </c>
      <c r="E27" s="311">
        <v>38</v>
      </c>
      <c r="F27" s="1"/>
      <c r="G27" s="1"/>
      <c r="H27" s="1"/>
      <c r="I27" s="1"/>
      <c r="J27" s="1"/>
    </row>
    <row r="28" spans="1:10" ht="11.1" customHeight="1">
      <c r="A28" s="82" t="s">
        <v>43</v>
      </c>
      <c r="B28" s="90" t="s">
        <v>63</v>
      </c>
      <c r="C28" s="90" t="s">
        <v>147</v>
      </c>
      <c r="D28" s="90" t="s">
        <v>148</v>
      </c>
      <c r="E28" s="90" t="s">
        <v>149</v>
      </c>
    </row>
    <row r="29" spans="1:10" s="86" customFormat="1" ht="11.1" customHeight="1">
      <c r="A29" s="88"/>
      <c r="B29" s="311">
        <v>41</v>
      </c>
      <c r="C29" s="311">
        <v>71</v>
      </c>
      <c r="D29" s="311">
        <v>102</v>
      </c>
      <c r="E29" s="311">
        <v>133</v>
      </c>
      <c r="F29" s="1"/>
      <c r="G29" s="1"/>
      <c r="H29" s="1"/>
      <c r="I29" s="1"/>
    </row>
    <row r="30" spans="1:10" ht="11.1" customHeight="1">
      <c r="A30" s="82" t="s">
        <v>44</v>
      </c>
      <c r="B30" s="90" t="s">
        <v>67</v>
      </c>
      <c r="C30" s="90" t="s">
        <v>150</v>
      </c>
      <c r="D30" s="90" t="s">
        <v>151</v>
      </c>
      <c r="E30" s="90" t="s">
        <v>152</v>
      </c>
    </row>
    <row r="31" spans="1:10" s="86" customFormat="1" ht="11.1" customHeight="1">
      <c r="A31" s="88"/>
      <c r="B31" s="311">
        <v>41</v>
      </c>
      <c r="C31" s="311">
        <v>71</v>
      </c>
      <c r="D31" s="311">
        <v>102</v>
      </c>
      <c r="E31" s="311">
        <v>133</v>
      </c>
      <c r="F31" s="1"/>
      <c r="G31" s="1"/>
      <c r="H31" s="1"/>
      <c r="I31" s="1"/>
    </row>
    <row r="32" spans="1:10" ht="11.1" customHeight="1">
      <c r="A32" s="82" t="s">
        <v>45</v>
      </c>
      <c r="B32" s="90" t="s">
        <v>71</v>
      </c>
      <c r="C32" s="90" t="s">
        <v>153</v>
      </c>
      <c r="D32" s="90" t="s">
        <v>154</v>
      </c>
      <c r="E32" s="90" t="s">
        <v>155</v>
      </c>
    </row>
    <row r="33" spans="1:9" s="86" customFormat="1" ht="11.1" customHeight="1">
      <c r="A33" s="87"/>
      <c r="B33" s="311">
        <v>14.2</v>
      </c>
      <c r="C33" s="311">
        <v>31</v>
      </c>
      <c r="D33" s="311">
        <v>44</v>
      </c>
      <c r="E33" s="311">
        <v>57</v>
      </c>
      <c r="F33" s="1"/>
      <c r="G33" s="1"/>
      <c r="H33" s="1"/>
      <c r="I33" s="1"/>
    </row>
    <row r="34" spans="1:9" ht="11.1" customHeight="1">
      <c r="A34" s="82" t="s">
        <v>46</v>
      </c>
      <c r="B34" s="90" t="s">
        <v>75</v>
      </c>
      <c r="C34" s="90" t="s">
        <v>156</v>
      </c>
      <c r="D34" s="90" t="s">
        <v>157</v>
      </c>
      <c r="E34" s="90" t="s">
        <v>158</v>
      </c>
    </row>
    <row r="35" spans="1:9" s="86" customFormat="1" ht="11.1" customHeight="1">
      <c r="A35" s="88"/>
      <c r="B35" s="311">
        <v>14.2</v>
      </c>
      <c r="C35" s="311">
        <v>31</v>
      </c>
      <c r="D35" s="311">
        <v>44</v>
      </c>
      <c r="E35" s="311">
        <v>57</v>
      </c>
      <c r="F35" s="1"/>
      <c r="G35" s="1"/>
      <c r="H35" s="1"/>
      <c r="I35" s="1"/>
    </row>
    <row r="36" spans="1:9" ht="11.1" customHeight="1">
      <c r="A36" s="82" t="s">
        <v>79</v>
      </c>
      <c r="B36" s="90" t="s">
        <v>80</v>
      </c>
      <c r="C36" s="90" t="s">
        <v>159</v>
      </c>
      <c r="D36" s="90" t="s">
        <v>160</v>
      </c>
      <c r="E36" s="90" t="s">
        <v>161</v>
      </c>
    </row>
    <row r="37" spans="1:9" s="86" customFormat="1" ht="11.1" customHeight="1">
      <c r="A37" s="88"/>
      <c r="B37" s="312">
        <v>20.8</v>
      </c>
      <c r="C37" s="311">
        <v>48</v>
      </c>
      <c r="D37" s="311">
        <v>67</v>
      </c>
      <c r="E37" s="311">
        <v>88</v>
      </c>
      <c r="F37" s="1"/>
      <c r="G37" s="1"/>
      <c r="H37" s="1"/>
      <c r="I37" s="1"/>
    </row>
    <row r="38" spans="1:9" s="89" customFormat="1" ht="11.1" customHeight="1">
      <c r="A38" s="88"/>
      <c r="B38" s="110"/>
      <c r="C38" s="91"/>
      <c r="D38" s="91"/>
      <c r="E38" s="91"/>
      <c r="F38" s="1"/>
      <c r="G38" s="1"/>
      <c r="H38" s="1"/>
      <c r="I38" s="1"/>
    </row>
    <row r="39" spans="1:9" s="56" customFormat="1" ht="9.9499999999999993" customHeight="1">
      <c r="A39" s="62"/>
      <c r="B39" s="90"/>
      <c r="C39" s="90"/>
      <c r="D39" s="90"/>
      <c r="E39" s="90"/>
      <c r="F39" s="1"/>
      <c r="G39" s="1"/>
      <c r="H39" s="1"/>
      <c r="I39" s="1"/>
    </row>
    <row r="40" spans="1:9" s="56" customFormat="1" ht="11.1" customHeight="1">
      <c r="A40" s="82" t="s">
        <v>42</v>
      </c>
      <c r="B40" s="90" t="s">
        <v>84</v>
      </c>
      <c r="C40" s="90" t="s">
        <v>162</v>
      </c>
      <c r="D40" s="90" t="s">
        <v>163</v>
      </c>
      <c r="E40" s="90" t="s">
        <v>164</v>
      </c>
      <c r="F40" s="1"/>
      <c r="G40" s="1"/>
      <c r="H40" s="1"/>
      <c r="I40" s="1"/>
    </row>
    <row r="41" spans="1:9" s="89" customFormat="1" ht="10.5" customHeight="1">
      <c r="A41" s="88"/>
      <c r="B41" s="311">
        <v>9</v>
      </c>
      <c r="C41" s="311">
        <v>20.900000000000002</v>
      </c>
      <c r="D41" s="311">
        <v>30</v>
      </c>
      <c r="E41" s="311">
        <v>38</v>
      </c>
      <c r="F41" s="1"/>
      <c r="G41" s="1"/>
      <c r="H41" s="1"/>
      <c r="I41" s="1"/>
    </row>
    <row r="42" spans="1:9" ht="11.1" customHeight="1">
      <c r="A42" s="82" t="s">
        <v>47</v>
      </c>
      <c r="B42" s="90" t="s">
        <v>85</v>
      </c>
      <c r="C42" s="90" t="s">
        <v>165</v>
      </c>
      <c r="D42" s="90" t="s">
        <v>166</v>
      </c>
      <c r="E42" s="90" t="s">
        <v>167</v>
      </c>
    </row>
    <row r="43" spans="1:9" s="86" customFormat="1" ht="11.1" customHeight="1">
      <c r="A43" s="88"/>
      <c r="B43" s="311">
        <v>41</v>
      </c>
      <c r="C43" s="311">
        <v>71</v>
      </c>
      <c r="D43" s="311">
        <v>102</v>
      </c>
      <c r="E43" s="311">
        <v>133</v>
      </c>
      <c r="F43" s="1"/>
      <c r="G43" s="1"/>
      <c r="H43" s="1"/>
      <c r="I43" s="1"/>
    </row>
    <row r="44" spans="1:9" ht="11.1" customHeight="1">
      <c r="A44" s="82" t="s">
        <v>48</v>
      </c>
      <c r="B44" s="90" t="s">
        <v>86</v>
      </c>
      <c r="C44" s="90" t="s">
        <v>168</v>
      </c>
      <c r="D44" s="90" t="s">
        <v>169</v>
      </c>
      <c r="E44" s="90" t="s">
        <v>170</v>
      </c>
    </row>
    <row r="45" spans="1:9" s="86" customFormat="1" ht="11.1" customHeight="1">
      <c r="A45" s="88"/>
      <c r="B45" s="311">
        <v>64</v>
      </c>
      <c r="C45" s="311">
        <v>113</v>
      </c>
      <c r="D45" s="311">
        <v>160</v>
      </c>
      <c r="E45" s="311">
        <v>209</v>
      </c>
      <c r="F45" s="1"/>
      <c r="G45" s="1"/>
      <c r="H45" s="1"/>
      <c r="I45" s="1"/>
    </row>
    <row r="46" spans="1:9" ht="11.1" customHeight="1">
      <c r="A46" s="82" t="s">
        <v>49</v>
      </c>
      <c r="B46" s="90" t="s">
        <v>87</v>
      </c>
      <c r="C46" s="90" t="s">
        <v>171</v>
      </c>
      <c r="D46" s="90" t="s">
        <v>172</v>
      </c>
      <c r="E46" s="90" t="s">
        <v>173</v>
      </c>
    </row>
    <row r="47" spans="1:9" s="86" customFormat="1" ht="11.1" customHeight="1">
      <c r="A47" s="88"/>
      <c r="B47" s="311">
        <v>14.2</v>
      </c>
      <c r="C47" s="311">
        <v>31</v>
      </c>
      <c r="D47" s="311">
        <v>44</v>
      </c>
      <c r="E47" s="311">
        <v>57</v>
      </c>
      <c r="F47" s="1"/>
      <c r="G47" s="1"/>
      <c r="H47" s="1"/>
      <c r="I47" s="1"/>
    </row>
    <row r="48" spans="1:9" ht="11.1" customHeight="1">
      <c r="A48" s="82" t="s">
        <v>50</v>
      </c>
      <c r="B48" s="90" t="s">
        <v>88</v>
      </c>
      <c r="C48" s="90" t="s">
        <v>174</v>
      </c>
      <c r="D48" s="90" t="s">
        <v>175</v>
      </c>
      <c r="E48" s="90" t="s">
        <v>176</v>
      </c>
    </row>
    <row r="49" spans="1:9" s="86" customFormat="1" ht="11.1" customHeight="1">
      <c r="A49" s="88"/>
      <c r="B49" s="312">
        <v>20.8</v>
      </c>
      <c r="C49" s="311">
        <v>48</v>
      </c>
      <c r="D49" s="311">
        <v>67</v>
      </c>
      <c r="E49" s="311">
        <v>88</v>
      </c>
      <c r="F49" s="1"/>
      <c r="G49" s="1"/>
      <c r="H49" s="1"/>
      <c r="I49" s="1"/>
    </row>
    <row r="50" spans="1:9" s="89" customFormat="1" ht="9" customHeight="1">
      <c r="A50" s="88"/>
      <c r="B50" s="91"/>
      <c r="C50" s="91"/>
      <c r="D50" s="91"/>
      <c r="E50" s="91"/>
      <c r="F50" s="1"/>
      <c r="G50" s="1"/>
      <c r="H50" s="1"/>
      <c r="I50" s="1"/>
    </row>
    <row r="51" spans="1:9" s="56" customFormat="1" ht="7.5" customHeight="1">
      <c r="A51" s="111"/>
      <c r="B51" s="90"/>
      <c r="C51" s="90"/>
      <c r="D51" s="90"/>
      <c r="E51" s="90"/>
      <c r="F51" s="1"/>
      <c r="G51" s="1"/>
      <c r="H51" s="1"/>
      <c r="I51" s="1"/>
    </row>
    <row r="52" spans="1:9" s="56" customFormat="1" ht="10.5" customHeight="1">
      <c r="A52" s="82" t="s">
        <v>51</v>
      </c>
      <c r="B52" s="90" t="s">
        <v>89</v>
      </c>
      <c r="C52" s="90" t="s">
        <v>177</v>
      </c>
      <c r="D52" s="90" t="s">
        <v>178</v>
      </c>
      <c r="E52" s="90" t="s">
        <v>179</v>
      </c>
      <c r="F52" s="1"/>
      <c r="G52" s="1"/>
      <c r="H52" s="1"/>
      <c r="I52" s="1"/>
    </row>
    <row r="53" spans="1:9" s="86" customFormat="1" ht="11.1" customHeight="1">
      <c r="A53" s="87"/>
      <c r="B53" s="311">
        <v>9</v>
      </c>
      <c r="C53" s="311">
        <v>20.900000000000002</v>
      </c>
      <c r="D53" s="311">
        <v>30</v>
      </c>
      <c r="E53" s="311">
        <v>38</v>
      </c>
      <c r="F53" s="1"/>
      <c r="G53" s="1"/>
      <c r="H53" s="1"/>
      <c r="I53" s="1"/>
    </row>
    <row r="54" spans="1:9" ht="11.1" customHeight="1">
      <c r="A54" s="75" t="s">
        <v>90</v>
      </c>
      <c r="B54" s="90" t="s">
        <v>91</v>
      </c>
      <c r="C54" s="90" t="s">
        <v>180</v>
      </c>
      <c r="D54" s="90" t="s">
        <v>181</v>
      </c>
      <c r="E54" s="90" t="s">
        <v>182</v>
      </c>
    </row>
    <row r="55" spans="1:9" s="86" customFormat="1" ht="11.1" customHeight="1">
      <c r="A55" s="87"/>
      <c r="B55" s="311">
        <v>41</v>
      </c>
      <c r="C55" s="311">
        <v>71</v>
      </c>
      <c r="D55" s="311">
        <v>102</v>
      </c>
      <c r="E55" s="311">
        <v>133</v>
      </c>
      <c r="F55" s="1"/>
      <c r="G55" s="1"/>
      <c r="H55" s="1"/>
      <c r="I55" s="1"/>
    </row>
    <row r="56" spans="1:9" ht="11.1" customHeight="1">
      <c r="A56" s="75" t="s">
        <v>52</v>
      </c>
      <c r="B56" s="90" t="s">
        <v>92</v>
      </c>
      <c r="C56" s="90" t="s">
        <v>183</v>
      </c>
      <c r="D56" s="90" t="s">
        <v>184</v>
      </c>
      <c r="E56" s="90" t="s">
        <v>185</v>
      </c>
    </row>
    <row r="57" spans="1:9" s="86" customFormat="1" ht="11.1" customHeight="1">
      <c r="A57" s="85"/>
      <c r="B57" s="311">
        <v>41</v>
      </c>
      <c r="C57" s="311">
        <v>71</v>
      </c>
      <c r="D57" s="311">
        <v>102</v>
      </c>
      <c r="E57" s="311">
        <v>133</v>
      </c>
      <c r="F57" s="1"/>
      <c r="G57" s="1"/>
      <c r="H57" s="1"/>
      <c r="I57" s="1"/>
    </row>
    <row r="58" spans="1:9" ht="11.1" customHeight="1">
      <c r="A58" s="75" t="s">
        <v>53</v>
      </c>
      <c r="B58" s="90" t="s">
        <v>93</v>
      </c>
      <c r="C58" s="90" t="s">
        <v>186</v>
      </c>
      <c r="D58" s="90" t="s">
        <v>187</v>
      </c>
      <c r="E58" s="90" t="s">
        <v>188</v>
      </c>
    </row>
    <row r="59" spans="1:9" s="86" customFormat="1" ht="11.1" customHeight="1">
      <c r="A59" s="85"/>
      <c r="B59" s="311">
        <v>64</v>
      </c>
      <c r="C59" s="311">
        <v>113</v>
      </c>
      <c r="D59" s="311">
        <v>160</v>
      </c>
      <c r="E59" s="311">
        <v>209</v>
      </c>
      <c r="F59" s="1"/>
      <c r="G59" s="1"/>
      <c r="H59" s="1"/>
      <c r="I59" s="1"/>
    </row>
    <row r="60" spans="1:9" ht="11.1" customHeight="1">
      <c r="A60" s="75" t="s">
        <v>54</v>
      </c>
      <c r="B60" s="90" t="s">
        <v>94</v>
      </c>
      <c r="C60" s="90" t="s">
        <v>189</v>
      </c>
      <c r="D60" s="90" t="s">
        <v>190</v>
      </c>
      <c r="E60" s="90" t="s">
        <v>191</v>
      </c>
    </row>
    <row r="61" spans="1:9" s="86" customFormat="1" ht="11.1" customHeight="1">
      <c r="A61" s="85"/>
      <c r="B61" s="311">
        <v>14.2</v>
      </c>
      <c r="C61" s="311">
        <v>31</v>
      </c>
      <c r="D61" s="311">
        <v>44</v>
      </c>
      <c r="E61" s="311">
        <v>57</v>
      </c>
      <c r="F61" s="1"/>
      <c r="G61" s="1"/>
      <c r="H61" s="1"/>
      <c r="I61" s="1"/>
    </row>
    <row r="62" spans="1:9" ht="5.25" customHeight="1">
      <c r="A62" s="75"/>
      <c r="B62" s="75"/>
      <c r="C62" s="75"/>
      <c r="D62" s="75"/>
      <c r="E62" s="75"/>
    </row>
    <row r="63" spans="1:9" ht="12.75" customHeight="1">
      <c r="A63" s="236" t="s">
        <v>330</v>
      </c>
      <c r="B63" s="236"/>
      <c r="C63" s="236"/>
      <c r="D63" s="236"/>
      <c r="E63" s="236"/>
    </row>
    <row r="64" spans="1:9" ht="22.5" customHeight="1">
      <c r="A64" s="236"/>
      <c r="B64" s="236"/>
      <c r="C64" s="236"/>
      <c r="D64" s="236"/>
      <c r="E64" s="236"/>
    </row>
    <row r="65" spans="1:5" ht="15">
      <c r="A65" s="26"/>
      <c r="B65" s="16"/>
      <c r="C65" s="16"/>
      <c r="D65" s="16"/>
      <c r="E65" s="16"/>
    </row>
    <row r="66" spans="1:5">
      <c r="A66" s="16"/>
      <c r="B66" s="16"/>
      <c r="C66" s="16"/>
      <c r="D66" s="16"/>
      <c r="E66" s="16"/>
    </row>
    <row r="67" spans="1:5">
      <c r="A67" s="16"/>
      <c r="B67" s="16"/>
      <c r="C67" s="16"/>
      <c r="D67" s="16"/>
      <c r="E67" s="16"/>
    </row>
    <row r="68" spans="1:5">
      <c r="A68" s="16"/>
      <c r="B68" s="16"/>
      <c r="C68" s="16"/>
      <c r="D68" s="16"/>
      <c r="E68" s="16"/>
    </row>
    <row r="71" spans="1:5" ht="12.75" customHeight="1">
      <c r="A71" s="93"/>
      <c r="B71" s="20"/>
      <c r="C71" s="20"/>
      <c r="D71" s="20"/>
      <c r="E71" s="21"/>
    </row>
    <row r="72" spans="1:5" ht="12.75" customHeight="1">
      <c r="A72" s="93"/>
      <c r="B72" s="20"/>
      <c r="C72" s="20"/>
      <c r="D72" s="20"/>
      <c r="E72" s="21"/>
    </row>
    <row r="73" spans="1:5" ht="12.75" customHeight="1">
      <c r="A73" s="93"/>
      <c r="B73" s="20"/>
      <c r="C73" s="20"/>
      <c r="D73" s="20"/>
      <c r="E73" s="21"/>
    </row>
    <row r="74" spans="1:5" ht="12.75" customHeight="1">
      <c r="A74" s="93"/>
      <c r="B74" s="20"/>
      <c r="C74" s="20"/>
      <c r="D74" s="20"/>
      <c r="E74" s="21"/>
    </row>
  </sheetData>
  <mergeCells count="3">
    <mergeCell ref="A5:E5"/>
    <mergeCell ref="A7:E7"/>
    <mergeCell ref="A63:E64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4393-4F03-400E-99B2-8EA2559F410A}">
  <dimension ref="A1:D81"/>
  <sheetViews>
    <sheetView tabSelected="1" view="pageBreakPreview" topLeftCell="A52" zoomScale="145" zoomScaleNormal="130" zoomScaleSheetLayoutView="145" workbookViewId="0">
      <selection activeCell="A72" sqref="A72"/>
    </sheetView>
  </sheetViews>
  <sheetFormatPr defaultColWidth="9.140625" defaultRowHeight="11.25"/>
  <cols>
    <col min="1" max="1" width="6" style="2" customWidth="1"/>
    <col min="2" max="2" width="32.28515625" style="2" customWidth="1"/>
    <col min="3" max="3" width="33.42578125" style="2" customWidth="1"/>
    <col min="4" max="4" width="31.140625" style="2" customWidth="1"/>
    <col min="5" max="16384" width="9.140625" style="1"/>
  </cols>
  <sheetData>
    <row r="1" spans="1:4" s="30" customFormat="1" ht="24" customHeight="1">
      <c r="A1" s="28"/>
      <c r="B1" s="28"/>
      <c r="C1" s="29"/>
    </row>
    <row r="2" spans="1:4" s="34" customFormat="1" ht="17.25" customHeight="1">
      <c r="A2" s="32"/>
      <c r="B2" s="32"/>
      <c r="C2" s="33"/>
      <c r="D2" s="35" t="s">
        <v>10</v>
      </c>
    </row>
    <row r="3" spans="1:4" s="38" customFormat="1" ht="14.25" customHeight="1">
      <c r="A3" s="32"/>
      <c r="B3" s="32"/>
      <c r="C3" s="36"/>
      <c r="D3" s="35" t="s">
        <v>11</v>
      </c>
    </row>
    <row r="4" spans="1:4" s="38" customFormat="1" ht="15" customHeight="1">
      <c r="A4" s="50" t="s">
        <v>213</v>
      </c>
      <c r="B4" s="50"/>
      <c r="C4" s="36"/>
      <c r="D4" s="18" t="s">
        <v>12</v>
      </c>
    </row>
    <row r="5" spans="1:4" s="38" customFormat="1" ht="16.5" customHeight="1">
      <c r="A5" s="243" t="s">
        <v>13</v>
      </c>
      <c r="B5" s="243"/>
      <c r="C5" s="243"/>
      <c r="D5" s="243"/>
    </row>
    <row r="6" spans="1:4" s="38" customFormat="1" ht="10.5" customHeight="1">
      <c r="A6" s="39"/>
      <c r="B6" s="39"/>
      <c r="C6" s="40"/>
    </row>
    <row r="7" spans="1:4" s="38" customFormat="1" ht="10.5" customHeight="1">
      <c r="A7" s="39"/>
      <c r="B7" s="39"/>
      <c r="C7" s="40"/>
    </row>
    <row r="8" spans="1:4" s="56" customFormat="1" ht="11.1" customHeight="1">
      <c r="A8" s="310" t="s">
        <v>192</v>
      </c>
      <c r="B8" s="123"/>
      <c r="C8" s="123"/>
      <c r="D8" s="123"/>
    </row>
    <row r="9" spans="1:4" s="116" customFormat="1" ht="11.1" customHeight="1">
      <c r="A9" s="310"/>
      <c r="B9" s="114"/>
      <c r="C9" s="115"/>
      <c r="D9" s="115"/>
    </row>
    <row r="10" spans="1:4" s="119" customFormat="1" ht="11.1" customHeight="1">
      <c r="A10" s="310"/>
      <c r="B10" s="117"/>
      <c r="C10" s="118"/>
      <c r="D10" s="118"/>
    </row>
    <row r="11" spans="1:4" s="119" customFormat="1" ht="11.1" customHeight="1">
      <c r="A11" s="310"/>
      <c r="B11" s="117"/>
      <c r="C11" s="120"/>
      <c r="D11" s="120"/>
    </row>
    <row r="12" spans="1:4" s="116" customFormat="1" ht="11.1" customHeight="1">
      <c r="A12" s="310"/>
      <c r="B12" s="121"/>
      <c r="C12" s="122"/>
      <c r="D12" s="122"/>
    </row>
    <row r="13" spans="1:4" s="119" customFormat="1" ht="11.1" customHeight="1">
      <c r="A13" s="310"/>
      <c r="B13" s="117"/>
      <c r="C13" s="118"/>
      <c r="D13" s="118"/>
    </row>
    <row r="14" spans="1:4" s="119" customFormat="1" ht="11.1" customHeight="1">
      <c r="A14" s="310"/>
    </row>
    <row r="15" spans="1:4" s="119" customFormat="1" ht="11.1" customHeight="1">
      <c r="A15" s="310"/>
    </row>
    <row r="16" spans="1:4" s="116" customFormat="1" ht="11.1" customHeight="1">
      <c r="A16" s="310"/>
      <c r="B16" s="127" t="s">
        <v>194</v>
      </c>
      <c r="C16" s="128" t="s">
        <v>195</v>
      </c>
      <c r="D16" s="128" t="s">
        <v>196</v>
      </c>
    </row>
    <row r="17" spans="1:4" s="119" customFormat="1">
      <c r="A17" s="310"/>
      <c r="B17" s="127"/>
      <c r="C17" s="129"/>
      <c r="D17" s="129"/>
    </row>
    <row r="18" spans="1:4" s="119" customFormat="1" ht="11.1" customHeight="1">
      <c r="A18" s="310"/>
      <c r="B18" s="127"/>
      <c r="C18" s="128"/>
      <c r="D18" s="128"/>
    </row>
    <row r="19" spans="1:4" s="116" customFormat="1" ht="11.1" customHeight="1">
      <c r="A19" s="310"/>
      <c r="B19" s="126"/>
      <c r="C19" s="130"/>
      <c r="D19" s="130"/>
    </row>
    <row r="20" spans="1:4" s="119" customFormat="1" ht="11.1" customHeight="1">
      <c r="A20" s="310"/>
      <c r="B20" s="127"/>
      <c r="C20" s="129"/>
      <c r="D20" s="129"/>
    </row>
    <row r="21" spans="1:4" s="116" customFormat="1" ht="11.1" customHeight="1">
      <c r="A21" s="310"/>
      <c r="B21" s="126"/>
      <c r="C21" s="131"/>
      <c r="D21" s="131"/>
    </row>
    <row r="22" spans="1:4" s="119" customFormat="1" ht="11.1" customHeight="1">
      <c r="A22" s="310"/>
      <c r="B22" s="127"/>
      <c r="C22" s="129"/>
      <c r="D22" s="129"/>
    </row>
    <row r="23" spans="1:4" s="116" customFormat="1" ht="11.1" customHeight="1">
      <c r="A23" s="310"/>
      <c r="B23" s="126"/>
      <c r="C23" s="131"/>
      <c r="D23" s="131"/>
    </row>
    <row r="24" spans="1:4" s="119" customFormat="1" ht="11.1" customHeight="1">
      <c r="A24" s="310"/>
      <c r="B24" s="127"/>
      <c r="C24" s="129"/>
      <c r="D24" s="129"/>
    </row>
    <row r="25" spans="1:4" s="119" customFormat="1" ht="11.1" customHeight="1">
      <c r="A25" s="310"/>
      <c r="B25" s="127" t="s">
        <v>197</v>
      </c>
      <c r="C25" s="128" t="s">
        <v>198</v>
      </c>
      <c r="D25" s="128" t="s">
        <v>199</v>
      </c>
    </row>
    <row r="26" spans="1:4" s="119" customFormat="1" ht="11.1" customHeight="1">
      <c r="A26" s="112"/>
      <c r="B26" s="124"/>
      <c r="C26" s="125"/>
      <c r="D26" s="125"/>
    </row>
    <row r="27" spans="1:4" s="119" customFormat="1" ht="11.1" customHeight="1">
      <c r="A27" s="112"/>
      <c r="B27" s="112"/>
      <c r="C27" s="75"/>
      <c r="D27" s="75"/>
    </row>
    <row r="28" spans="1:4" s="119" customFormat="1" ht="11.1" customHeight="1">
      <c r="A28" s="113"/>
      <c r="B28" s="113"/>
      <c r="C28" s="83"/>
      <c r="D28" s="83"/>
    </row>
    <row r="29" spans="1:4" s="56" customFormat="1" ht="11.1" customHeight="1">
      <c r="A29" s="310" t="s">
        <v>2</v>
      </c>
      <c r="B29" s="123"/>
      <c r="C29" s="123"/>
      <c r="D29" s="123"/>
    </row>
    <row r="30" spans="1:4" s="116" customFormat="1" ht="11.1" customHeight="1">
      <c r="A30" s="310"/>
      <c r="B30" s="114"/>
      <c r="C30" s="115"/>
      <c r="D30" s="115"/>
    </row>
    <row r="31" spans="1:4" s="119" customFormat="1" ht="11.1" customHeight="1">
      <c r="A31" s="310"/>
      <c r="B31" s="117"/>
      <c r="C31" s="118"/>
      <c r="D31" s="118"/>
    </row>
    <row r="32" spans="1:4" s="119" customFormat="1" ht="11.1" customHeight="1">
      <c r="A32" s="310"/>
      <c r="B32" s="117"/>
      <c r="C32" s="120"/>
      <c r="D32" s="120"/>
    </row>
    <row r="33" spans="1:4" s="116" customFormat="1" ht="11.1" customHeight="1">
      <c r="A33" s="310"/>
      <c r="B33" s="121"/>
      <c r="C33" s="122"/>
      <c r="D33" s="122"/>
    </row>
    <row r="34" spans="1:4" s="119" customFormat="1" ht="11.1" customHeight="1">
      <c r="A34" s="310"/>
      <c r="B34" s="117"/>
      <c r="C34" s="118"/>
      <c r="D34" s="118"/>
    </row>
    <row r="35" spans="1:4" s="119" customFormat="1" ht="11.1" customHeight="1">
      <c r="A35" s="310"/>
    </row>
    <row r="36" spans="1:4" s="119" customFormat="1" ht="11.1" customHeight="1">
      <c r="A36" s="310"/>
    </row>
    <row r="37" spans="1:4" s="116" customFormat="1" ht="11.1" customHeight="1">
      <c r="A37" s="310"/>
      <c r="B37" s="127" t="s">
        <v>200</v>
      </c>
      <c r="C37" s="128" t="s">
        <v>201</v>
      </c>
      <c r="D37" s="128" t="s">
        <v>202</v>
      </c>
    </row>
    <row r="38" spans="1:4" s="119" customFormat="1">
      <c r="A38" s="310"/>
      <c r="B38" s="127"/>
      <c r="C38" s="129"/>
      <c r="D38" s="129"/>
    </row>
    <row r="39" spans="1:4" s="119" customFormat="1" ht="11.1" customHeight="1">
      <c r="A39" s="310"/>
      <c r="B39" s="127"/>
      <c r="C39" s="128"/>
      <c r="D39" s="128"/>
    </row>
    <row r="40" spans="1:4" s="116" customFormat="1" ht="11.1" customHeight="1">
      <c r="A40" s="310"/>
      <c r="B40" s="126"/>
      <c r="C40" s="130"/>
      <c r="D40" s="130"/>
    </row>
    <row r="41" spans="1:4" s="119" customFormat="1" ht="11.1" customHeight="1">
      <c r="A41" s="310"/>
      <c r="B41" s="127"/>
      <c r="C41" s="129"/>
      <c r="D41" s="129"/>
    </row>
    <row r="42" spans="1:4" s="116" customFormat="1" ht="11.1" customHeight="1">
      <c r="A42" s="310"/>
      <c r="B42" s="126"/>
      <c r="C42" s="131"/>
      <c r="D42" s="131"/>
    </row>
    <row r="43" spans="1:4" s="119" customFormat="1" ht="11.1" customHeight="1">
      <c r="A43" s="310"/>
      <c r="B43" s="127"/>
      <c r="C43" s="129"/>
      <c r="D43" s="129"/>
    </row>
    <row r="44" spans="1:4" s="116" customFormat="1" ht="11.1" customHeight="1">
      <c r="A44" s="310"/>
      <c r="B44" s="126"/>
      <c r="C44" s="131"/>
      <c r="D44" s="131"/>
    </row>
    <row r="45" spans="1:4" s="119" customFormat="1" ht="11.1" customHeight="1">
      <c r="A45" s="310"/>
      <c r="B45" s="127"/>
      <c r="C45" s="129"/>
      <c r="D45" s="129"/>
    </row>
    <row r="46" spans="1:4" s="119" customFormat="1" ht="11.1" customHeight="1">
      <c r="A46" s="310"/>
      <c r="B46" s="127" t="s">
        <v>203</v>
      </c>
      <c r="C46" s="128" t="s">
        <v>204</v>
      </c>
      <c r="D46" s="128"/>
    </row>
    <row r="47" spans="1:4" s="119" customFormat="1" ht="11.1" customHeight="1">
      <c r="A47" s="112"/>
      <c r="B47" s="124"/>
      <c r="C47" s="125"/>
      <c r="D47" s="125"/>
    </row>
    <row r="48" spans="1:4" s="119" customFormat="1" ht="11.1" customHeight="1">
      <c r="A48" s="112"/>
      <c r="B48" s="112"/>
      <c r="C48" s="75"/>
      <c r="D48" s="75"/>
    </row>
    <row r="49" spans="1:4" s="119" customFormat="1" ht="11.1" customHeight="1">
      <c r="A49" s="113"/>
      <c r="B49" s="113"/>
      <c r="C49" s="83"/>
      <c r="D49" s="83"/>
    </row>
    <row r="50" spans="1:4" s="56" customFormat="1" ht="11.1" customHeight="1">
      <c r="A50" s="310" t="s">
        <v>193</v>
      </c>
      <c r="B50" s="123"/>
      <c r="C50" s="123"/>
      <c r="D50" s="123"/>
    </row>
    <row r="51" spans="1:4" s="116" customFormat="1" ht="11.1" customHeight="1">
      <c r="A51" s="310"/>
      <c r="B51" s="114"/>
      <c r="C51" s="115"/>
      <c r="D51" s="115"/>
    </row>
    <row r="52" spans="1:4" s="119" customFormat="1" ht="11.1" customHeight="1">
      <c r="A52" s="310"/>
      <c r="B52" s="117"/>
      <c r="C52" s="118"/>
      <c r="D52" s="118"/>
    </row>
    <row r="53" spans="1:4" s="119" customFormat="1" ht="11.1" customHeight="1">
      <c r="A53" s="310"/>
      <c r="B53" s="117"/>
      <c r="C53" s="120"/>
      <c r="D53" s="120"/>
    </row>
    <row r="54" spans="1:4" s="116" customFormat="1" ht="11.1" customHeight="1">
      <c r="A54" s="310"/>
      <c r="B54" s="121"/>
      <c r="C54" s="122"/>
      <c r="D54" s="122"/>
    </row>
    <row r="55" spans="1:4" s="119" customFormat="1" ht="11.1" customHeight="1">
      <c r="A55" s="310"/>
      <c r="B55" s="117"/>
      <c r="C55" s="118"/>
      <c r="D55" s="118"/>
    </row>
    <row r="56" spans="1:4" s="119" customFormat="1" ht="11.1" customHeight="1">
      <c r="A56" s="310"/>
    </row>
    <row r="57" spans="1:4" s="119" customFormat="1" ht="11.1" customHeight="1">
      <c r="A57" s="310"/>
    </row>
    <row r="58" spans="1:4" s="116" customFormat="1" ht="11.1" customHeight="1">
      <c r="A58" s="310"/>
      <c r="B58" s="127" t="s">
        <v>205</v>
      </c>
      <c r="C58" s="128" t="s">
        <v>206</v>
      </c>
      <c r="D58" s="128" t="s">
        <v>207</v>
      </c>
    </row>
    <row r="59" spans="1:4" s="119" customFormat="1">
      <c r="A59" s="310"/>
      <c r="B59" s="127"/>
      <c r="C59" s="129"/>
      <c r="D59" s="129"/>
    </row>
    <row r="60" spans="1:4" s="119" customFormat="1" ht="11.1" customHeight="1">
      <c r="A60" s="310"/>
      <c r="B60" s="127"/>
      <c r="C60" s="128"/>
      <c r="D60" s="128"/>
    </row>
    <row r="61" spans="1:4" s="116" customFormat="1" ht="11.1" customHeight="1">
      <c r="A61" s="310"/>
      <c r="B61" s="126"/>
      <c r="C61" s="130"/>
      <c r="D61" s="130"/>
    </row>
    <row r="62" spans="1:4" s="119" customFormat="1" ht="11.1" customHeight="1">
      <c r="A62" s="310"/>
      <c r="B62" s="127"/>
      <c r="C62" s="129"/>
      <c r="D62" s="129"/>
    </row>
    <row r="63" spans="1:4" s="116" customFormat="1" ht="11.1" customHeight="1">
      <c r="A63" s="310"/>
      <c r="B63" s="126"/>
      <c r="C63" s="131"/>
      <c r="D63" s="131"/>
    </row>
    <row r="64" spans="1:4" s="119" customFormat="1" ht="11.1" customHeight="1">
      <c r="A64" s="310"/>
      <c r="B64" s="127"/>
      <c r="C64" s="129"/>
      <c r="D64" s="129"/>
    </row>
    <row r="65" spans="1:4" s="116" customFormat="1" ht="11.1" customHeight="1">
      <c r="A65" s="310"/>
      <c r="B65" s="126"/>
      <c r="C65" s="131"/>
      <c r="D65" s="131"/>
    </row>
    <row r="66" spans="1:4" s="119" customFormat="1" ht="11.1" customHeight="1">
      <c r="A66" s="310"/>
      <c r="B66" s="127"/>
      <c r="C66" s="129"/>
      <c r="D66" s="129"/>
    </row>
    <row r="67" spans="1:4" s="119" customFormat="1" ht="11.1" customHeight="1">
      <c r="A67" s="310"/>
      <c r="B67" s="127" t="s">
        <v>208</v>
      </c>
      <c r="C67" s="128" t="s">
        <v>209</v>
      </c>
      <c r="D67" s="128"/>
    </row>
    <row r="68" spans="1:4" s="119" customFormat="1" ht="11.1" customHeight="1">
      <c r="A68" s="112"/>
      <c r="B68" s="112"/>
      <c r="C68" s="75"/>
      <c r="D68" s="75"/>
    </row>
    <row r="69" spans="1:4" s="119" customFormat="1" ht="11.1" customHeight="1">
      <c r="A69" s="112"/>
      <c r="B69" s="112"/>
      <c r="C69" s="75"/>
      <c r="D69" s="75"/>
    </row>
    <row r="70" spans="1:4" ht="12.75" customHeight="1">
      <c r="A70" s="236" t="s">
        <v>331</v>
      </c>
      <c r="B70" s="236"/>
      <c r="C70" s="236"/>
      <c r="D70" s="236"/>
    </row>
    <row r="71" spans="1:4" ht="22.5" customHeight="1">
      <c r="A71" s="236"/>
      <c r="B71" s="236"/>
      <c r="C71" s="236"/>
      <c r="D71" s="236"/>
    </row>
    <row r="72" spans="1:4" ht="15">
      <c r="A72" s="26"/>
      <c r="B72" s="26"/>
      <c r="C72" s="16"/>
      <c r="D72" s="16"/>
    </row>
    <row r="73" spans="1:4">
      <c r="A73" s="16"/>
      <c r="B73" s="16"/>
      <c r="C73" s="16"/>
      <c r="D73" s="16"/>
    </row>
    <row r="74" spans="1:4">
      <c r="A74" s="16"/>
      <c r="B74" s="16"/>
      <c r="C74" s="16"/>
      <c r="D74" s="16"/>
    </row>
    <row r="75" spans="1:4">
      <c r="A75" s="16"/>
      <c r="B75" s="16"/>
      <c r="C75" s="16"/>
      <c r="D75" s="16"/>
    </row>
    <row r="78" spans="1:4" ht="12.75" customHeight="1">
      <c r="A78" s="93"/>
      <c r="B78" s="93"/>
      <c r="C78" s="20"/>
      <c r="D78" s="21"/>
    </row>
    <row r="79" spans="1:4" ht="12.75" customHeight="1">
      <c r="A79" s="93"/>
      <c r="B79" s="93"/>
      <c r="C79" s="20"/>
      <c r="D79" s="21"/>
    </row>
    <row r="80" spans="1:4" ht="12.75" customHeight="1">
      <c r="A80" s="93"/>
      <c r="B80" s="93"/>
      <c r="C80" s="20"/>
      <c r="D80" s="21"/>
    </row>
    <row r="81" spans="1:4" ht="12.75" customHeight="1">
      <c r="A81" s="93"/>
      <c r="B81" s="93"/>
      <c r="C81" s="20"/>
      <c r="D81" s="21"/>
    </row>
  </sheetData>
  <mergeCells count="5">
    <mergeCell ref="A5:D5"/>
    <mergeCell ref="A70:D71"/>
    <mergeCell ref="A8:A25"/>
    <mergeCell ref="A29:A46"/>
    <mergeCell ref="A50:A67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Living Now</vt:lpstr>
      <vt:lpstr>Living Now Sockets</vt:lpstr>
      <vt:lpstr>Living Now Wireless</vt:lpstr>
      <vt:lpstr>Living Now Others</vt:lpstr>
      <vt:lpstr>Living Now Frames</vt:lpstr>
      <vt:lpstr>Living Now Frames German</vt:lpstr>
      <vt:lpstr>Pictures </vt:lpstr>
      <vt:lpstr>'Living Now'!Print_Area</vt:lpstr>
      <vt:lpstr>'Living Now Frames'!Print_Area</vt:lpstr>
      <vt:lpstr>'Living Now Frames German'!Print_Area</vt:lpstr>
      <vt:lpstr>'Living Now Others'!Print_Area</vt:lpstr>
      <vt:lpstr>'Living Now Sockets'!Print_Area</vt:lpstr>
      <vt:lpstr>'Living Now Wireless'!Print_Area</vt:lpstr>
      <vt:lpstr>'Pictures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Radionova</cp:lastModifiedBy>
  <cp:lastPrinted>2022-05-10T11:32:36Z</cp:lastPrinted>
  <dcterms:created xsi:type="dcterms:W3CDTF">1996-10-14T23:33:28Z</dcterms:created>
  <dcterms:modified xsi:type="dcterms:W3CDTF">2022-05-10T11:32:58Z</dcterms:modified>
</cp:coreProperties>
</file>